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EstaPasta_de_trabalho"/>
  <bookViews>
    <workbookView xWindow="0" yWindow="0" windowWidth="20730" windowHeight="8985" tabRatio="948"/>
  </bookViews>
  <sheets>
    <sheet name="Geral" sheetId="18" r:id="rId1"/>
    <sheet name="ENFERMEIRA" sheetId="44" r:id="rId2"/>
    <sheet name="TEC_ENFERMAGEM" sheetId="45" r:id="rId3"/>
  </sheets>
  <definedNames>
    <definedName name="_xlnm.Print_Area" localSheetId="1">ENFERMEIRA!$B$1:$F$125</definedName>
    <definedName name="_xlnm.Print_Area" localSheetId="0">Geral!$A$1:$J$26</definedName>
    <definedName name="_xlnm.Print_Area" localSheetId="2">TEC_ENFERMAGEM!$B$1:$F$125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Teste" localSheetId="1">#REF!</definedName>
    <definedName name="Teste" localSheetId="2">#REF!</definedName>
    <definedName name="Teste">#REF!</definedName>
    <definedName name="teste2" localSheetId="1">#REF!</definedName>
    <definedName name="teste2" localSheetId="2">#REF!</definedName>
    <definedName name="teste2">#REF!</definedName>
    <definedName name="teste3" localSheetId="1">#REF!</definedName>
    <definedName name="teste3" localSheetId="2">#REF!</definedName>
    <definedName name="teste3">#REF!</definedName>
    <definedName name="Teste4" localSheetId="1">#REF!</definedName>
    <definedName name="Teste4" localSheetId="2">#REF!</definedName>
    <definedName name="Teste4">#REF!</definedName>
    <definedName name="Teste5" localSheetId="1">#REF!</definedName>
    <definedName name="Teste5" localSheetId="2">#REF!</definedName>
    <definedName name="Teste5">#REF!</definedName>
    <definedName name="Teste6" localSheetId="1">#REF!</definedName>
    <definedName name="Teste6" localSheetId="2">#REF!</definedName>
    <definedName name="Teste6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9" i="45"/>
  <c r="D80" i="44"/>
  <c r="D77"/>
  <c r="G79"/>
  <c r="D67"/>
  <c r="D64"/>
  <c r="D73" l="1"/>
  <c r="D15" i="45"/>
  <c r="D15" i="44"/>
  <c r="D6" i="45"/>
  <c r="D13"/>
  <c r="D20" i="44" l="1"/>
  <c r="D106" i="45" l="1"/>
  <c r="D110" s="1"/>
  <c r="D91"/>
  <c r="D86"/>
  <c r="D39"/>
  <c r="D110" i="44"/>
  <c r="D106"/>
  <c r="D86"/>
  <c r="D91" s="1"/>
  <c r="D39"/>
  <c r="D51" l="1"/>
  <c r="D57" s="1"/>
  <c r="D20" i="45"/>
  <c r="D51"/>
  <c r="D57" s="1"/>
  <c r="D64" l="1"/>
  <c r="D67"/>
  <c r="D80"/>
  <c r="D73"/>
  <c r="D76"/>
  <c r="D74"/>
  <c r="D65"/>
  <c r="D66" s="1"/>
  <c r="D62"/>
  <c r="D63" s="1"/>
  <c r="D26"/>
  <c r="D74" i="44"/>
  <c r="D65"/>
  <c r="D66" s="1"/>
  <c r="D62"/>
  <c r="D63" s="1"/>
  <c r="D26"/>
  <c r="D78" i="45"/>
  <c r="D25"/>
  <c r="D27" s="1"/>
  <c r="D55" s="1"/>
  <c r="D75"/>
  <c r="D115"/>
  <c r="D76" i="44"/>
  <c r="D78"/>
  <c r="D115"/>
  <c r="D75"/>
  <c r="D25"/>
  <c r="D77" i="45" l="1"/>
  <c r="D81" s="1"/>
  <c r="D90" s="1"/>
  <c r="D92" s="1"/>
  <c r="D118" s="1"/>
  <c r="D68"/>
  <c r="D117" s="1"/>
  <c r="D81" i="44"/>
  <c r="D90" s="1"/>
  <c r="D92" s="1"/>
  <c r="D118" s="1"/>
  <c r="E31" i="45"/>
  <c r="E38"/>
  <c r="E36"/>
  <c r="E37"/>
  <c r="E35"/>
  <c r="E34"/>
  <c r="E33"/>
  <c r="E32"/>
  <c r="D68" i="44"/>
  <c r="D117" s="1"/>
  <c r="D27"/>
  <c r="E39" i="45" l="1"/>
  <c r="D56" s="1"/>
  <c r="D58" s="1"/>
  <c r="D116" s="1"/>
  <c r="D55" i="44"/>
  <c r="E33"/>
  <c r="E31"/>
  <c r="E36"/>
  <c r="E37"/>
  <c r="E34"/>
  <c r="E35"/>
  <c r="E32"/>
  <c r="E38"/>
  <c r="D58" l="1"/>
  <c r="D116" s="1"/>
  <c r="E39"/>
  <c r="D56" s="1"/>
  <c r="D119" i="45" l="1"/>
  <c r="D120" s="1"/>
  <c r="D119" i="44"/>
  <c r="D120" s="1"/>
  <c r="E103" s="1"/>
  <c r="E104" s="1"/>
  <c r="E103" i="45" l="1"/>
  <c r="E104" s="1"/>
  <c r="E106" s="1"/>
  <c r="E106" i="44"/>
  <c r="E108"/>
  <c r="E110" l="1"/>
  <c r="D121" s="1"/>
  <c r="D122" s="1"/>
  <c r="E108" i="45"/>
  <c r="E110" s="1"/>
  <c r="D121" s="1"/>
  <c r="D122" s="1"/>
  <c r="D125" s="1"/>
  <c r="D124" l="1"/>
  <c r="D124" i="44"/>
  <c r="D125"/>
</calcChain>
</file>

<file path=xl/comments1.xml><?xml version="1.0" encoding="utf-8"?>
<comments xmlns="http://schemas.openxmlformats.org/spreadsheetml/2006/main">
  <authors>
    <author>FBS</author>
    <author/>
    <author>Luana</author>
    <author>fbrasil</author>
    <author>Franklin Brasil Santos</author>
    <author>Frank</author>
  </authors>
  <commentList>
    <comment ref="D4" authorId="0">
      <text>
        <r>
          <rPr>
            <sz val="10"/>
            <color indexed="81"/>
            <rFont val="Arial"/>
            <family val="2"/>
          </rPr>
          <t xml:space="preserve">SEG - SEX: Dias trabalhados = 30,42 dias/mês * (5 dias (seg-sex) / 7 dias por semana) = 21,73 dias - [12 feriados * (probabilidade de não coincidir com sabado e domingo 5/7) / 12 meses] = </t>
        </r>
        <r>
          <rPr>
            <b/>
            <sz val="10"/>
            <color indexed="81"/>
            <rFont val="Arial"/>
            <family val="2"/>
          </rPr>
          <t>21,01 dias/mês</t>
        </r>
        <r>
          <rPr>
            <sz val="10"/>
            <color indexed="81"/>
            <rFont val="Arial"/>
            <family val="2"/>
          </rPr>
          <t xml:space="preserve">
SEG - SAB: Dias trabalhados = 30,42 dias/mês * (6 dias (seg-sab) / 7 dias por semana) - [12 feriados * (probabilidade de não coincidir com domingo 6/7) / 12 meses] = </t>
        </r>
        <r>
          <rPr>
            <b/>
            <sz val="10"/>
            <color indexed="81"/>
            <rFont val="Arial"/>
            <family val="2"/>
          </rPr>
          <t>25,22 dias/mês</t>
        </r>
      </text>
    </comment>
    <comment ref="D13" authorId="1">
      <text>
        <r>
          <rPr>
            <sz val="10"/>
            <color indexed="8"/>
            <rFont val="Arial"/>
            <family val="2"/>
          </rPr>
          <t xml:space="preserve"> Lei n. 14.434-2022 Piso Nacional Enfermeiro, Téc. de Enfermagem e Parteira.
</t>
        </r>
      </text>
    </comment>
    <comment ref="D14" authorId="1">
      <text>
        <r>
          <rPr>
            <sz val="10"/>
            <color indexed="8"/>
            <rFont val="Arial"/>
            <family val="2"/>
          </rPr>
          <t>Não se aplica</t>
        </r>
      </text>
    </comment>
    <comment ref="D15" authorId="1">
      <text>
        <r>
          <rPr>
            <sz val="10"/>
            <color indexed="8"/>
            <rFont val="Arial"/>
            <family val="2"/>
          </rPr>
          <t xml:space="preserve">20 porcento do salário mínimo nacional.
</t>
        </r>
      </text>
    </comment>
    <comment ref="D16" authorId="2">
      <text>
        <r>
          <rPr>
            <sz val="10"/>
            <color indexed="81"/>
            <rFont val="Arial"/>
            <family val="2"/>
          </rPr>
          <t>Não se aplica</t>
        </r>
      </text>
    </comment>
    <comment ref="D17" authorId="2">
      <text>
        <r>
          <rPr>
            <sz val="10"/>
            <color indexed="81"/>
            <rFont val="Arial"/>
            <family val="2"/>
          </rPr>
          <t>Não se aplica</t>
        </r>
      </text>
    </comment>
    <comment ref="D18" authorId="3">
      <text>
        <r>
          <rPr>
            <sz val="10"/>
            <color indexed="81"/>
            <rFont val="Tahoma"/>
            <family val="2"/>
          </rPr>
          <t>Não se aplica</t>
        </r>
      </text>
    </comment>
    <comment ref="D19" authorId="0">
      <text>
        <r>
          <rPr>
            <sz val="9"/>
            <color indexed="81"/>
            <rFont val="Tahoma"/>
            <family val="2"/>
          </rPr>
          <t>Não se aplica</t>
        </r>
      </text>
    </comment>
    <comment ref="D20" authorId="1">
      <text>
        <r>
          <rPr>
            <sz val="10"/>
            <color indexed="8"/>
            <rFont val="Arial"/>
            <family val="2"/>
          </rPr>
          <t xml:space="preserve">CCT 2024. Cláusula Terceira
(Salário de 30h semanais)
</t>
        </r>
      </text>
    </comment>
    <comment ref="D25" authorId="2">
      <text>
        <r>
          <rPr>
            <sz val="10"/>
            <color indexed="81"/>
            <rFont val="Arial"/>
            <family val="2"/>
          </rPr>
          <t>1/12 da remuneração
Cálculo: 1/12 = 8,33% * Remuneração</t>
        </r>
      </text>
    </comment>
    <comment ref="D26" authorId="2">
      <text>
        <r>
          <rPr>
            <sz val="10"/>
            <color indexed="81"/>
            <rFont val="Arial"/>
            <family val="2"/>
          </rPr>
          <t>(1/3) / 12] de adicional
Cálculo: (1/3/12 = 2,78%) da remuneração</t>
        </r>
      </text>
    </comment>
    <comment ref="E31" authorId="0">
      <text>
        <r>
          <rPr>
            <sz val="10"/>
            <color indexed="81"/>
            <rFont val="Arial"/>
            <family val="2"/>
          </rPr>
          <t>Art. 22, Inciso I, da Lei nº 8.212/91.</t>
        </r>
        <r>
          <rPr>
            <sz val="9"/>
            <color indexed="81"/>
            <rFont val="Tahoma"/>
            <family val="2"/>
          </rPr>
          <t xml:space="preserve">
(incide sobre a Remuneração (Módulo 1 + 13º e Férias (Submódulo2.1) )</t>
        </r>
      </text>
    </comment>
    <comment ref="E32" authorId="0">
      <text>
        <r>
          <rPr>
            <sz val="10"/>
            <color indexed="81"/>
            <rFont val="Arial"/>
            <family val="2"/>
          </rPr>
          <t>Art. 3º, Inciso I, Decreto n.º 87.043/82.
(incide sobre a Remuneração (Módulo 1 + 13º e Férias (Submódulo2.1) )</t>
        </r>
      </text>
    </comment>
    <comment ref="E33" authorId="4">
      <text>
        <r>
          <rPr>
            <sz val="10"/>
            <color indexed="81"/>
            <rFont val="Arial"/>
            <family val="2"/>
          </rPr>
          <t xml:space="preserve">RAT x FAP. 
1) RAT = 3% (Limpeza em prédios e em domicílios - código 8121-4/00 do Anexo V do Decreto n.º 3.048/1999). 
2) FAP = Máximo de Fator de Acidente Previdenciário = 2:
3% x 2 = 6% (maior valor possível)
</t>
        </r>
        <r>
          <rPr>
            <b/>
            <sz val="10"/>
            <color indexed="81"/>
            <rFont val="Arial"/>
            <family val="2"/>
          </rPr>
          <t>A empresa deve utilizar o seu FAP efetivo, a ser comprovado no envio de sua proposta adequada ao lance vencedor, mediante apresentação da GFIP ou outro documento apto a fazê-lo.</t>
        </r>
      </text>
    </comment>
    <comment ref="E34" authorId="0">
      <text>
        <r>
          <rPr>
            <sz val="10"/>
            <color indexed="81"/>
            <rFont val="Arial"/>
            <family val="2"/>
          </rPr>
          <t>Art. 3º, Lei n.º 8.036/90.
(incide sobre a Remuneração (Módulo 1 + 13º e Férias (Submódulo2.1) )</t>
        </r>
      </text>
    </comment>
    <comment ref="E35" authorId="0">
      <text>
        <r>
          <rPr>
            <sz val="10"/>
            <color indexed="81"/>
            <rFont val="Arial"/>
            <family val="2"/>
          </rPr>
          <t>Decreto n.º 2.318/86
(incide sobre a Remuneração (Módulo 1 + 13º e Férias (Submódulo2.1) )</t>
        </r>
      </text>
    </comment>
    <comment ref="E36" authorId="0">
      <text>
        <r>
          <rPr>
            <sz val="10"/>
            <color indexed="81"/>
            <rFont val="Arial"/>
            <family val="2"/>
          </rPr>
          <t>Art. 8º, Lei n.º 8.029/90 e Lei n.º 8.154/90.
(incide sobre a Remuneração (Módulo 1 + 13º e Férias (Submódulo2.1) )</t>
        </r>
      </text>
    </comment>
    <comment ref="E37" authorId="0">
      <text>
        <r>
          <rPr>
            <sz val="10"/>
            <color indexed="81"/>
            <rFont val="Arial"/>
            <family val="2"/>
          </rPr>
          <t>Lei n.º 7.787/89 e DL n.º 1.146/70.
(incide sobre a Remuneração (Módulo 1 + 13º e Férias (Submódulo2.1) )</t>
        </r>
      </text>
    </comment>
    <comment ref="E38" authorId="0">
      <text>
        <r>
          <rPr>
            <sz val="10"/>
            <color indexed="81"/>
            <rFont val="Arial"/>
            <family val="2"/>
          </rPr>
          <t>Art. 15, Lei nº 8.030/90 e Art. 7º, III, CF.
(incide sobre a Remuneração (Módulo 1 + 13º e Férias (Submódulo2.1) )</t>
        </r>
      </text>
    </comment>
    <comment ref="D44" authorId="1">
      <text>
        <r>
          <rPr>
            <sz val="10"/>
            <color indexed="8"/>
            <rFont val="Arial"/>
            <family val="2"/>
          </rPr>
          <t>(R$ 4,00 (bilhete único) * 2/dia * Qtde dias trabalhados/mês) - (Salario Base * 6%)</t>
        </r>
      </text>
    </comment>
    <comment ref="D45" authorId="1">
      <text>
        <r>
          <rPr>
            <sz val="10"/>
            <color indexed="8"/>
            <rFont val="Arial"/>
            <family val="2"/>
          </rPr>
          <t xml:space="preserve">SINDICATO DAS EMPRESAS DE ASSEIO E CONSERVACAO DO ESTADO DO PIAUI, CCT 2026 (11ª) = R$ 505,99
 (Considerados 22 dias).
</t>
        </r>
      </text>
    </comment>
    <comment ref="D46" authorId="1">
      <text>
        <r>
          <rPr>
            <sz val="10"/>
            <color indexed="8"/>
            <rFont val="Arial"/>
            <family val="2"/>
          </rPr>
          <t>Não se aplica</t>
        </r>
      </text>
    </comment>
    <comment ref="D47" authorId="1">
      <text>
        <r>
          <rPr>
            <sz val="10"/>
            <color indexed="8"/>
            <rFont val="Arial"/>
            <family val="2"/>
          </rPr>
          <t>Não se aplica</t>
        </r>
      </text>
    </comment>
    <comment ref="D48" authorId="1">
      <text>
        <r>
          <rPr>
            <sz val="10"/>
            <color indexed="8"/>
            <rFont val="Arial"/>
            <family val="2"/>
          </rPr>
          <t xml:space="preserve">Para efeitos de estimativa tão-somente, R$ 20,00 (valor atualmente pago no contrato atual
</t>
        </r>
      </text>
    </comment>
    <comment ref="D49" authorId="3">
      <text>
        <r>
          <rPr>
            <sz val="10"/>
            <color indexed="81"/>
            <rFont val="Arial"/>
            <family val="2"/>
          </rPr>
          <t>Para efeitos de estimativa tão-somente, (valor atualmente pago no contrato atual está zerado)</t>
        </r>
      </text>
    </comment>
    <comment ref="D62" authorId="2">
      <text>
        <r>
          <rPr>
            <sz val="10"/>
            <color indexed="81"/>
            <rFont val="Arial"/>
            <family val="2"/>
          </rPr>
          <t>{[0,05 x (1/12)] x100} = 0,42%
Considerando 5% de empregados substituídos durante o contrato</t>
        </r>
      </text>
    </comment>
    <comment ref="D63" authorId="0">
      <text>
        <r>
          <rPr>
            <sz val="10"/>
            <color indexed="81"/>
            <rFont val="Arial"/>
            <family val="2"/>
          </rPr>
          <t>Aviso prévio indenizado * Percentual FGTS</t>
        </r>
      </text>
    </comment>
    <comment ref="D64" authorId="2">
      <text>
        <r>
          <rPr>
            <sz val="10"/>
            <color indexed="81"/>
            <rFont val="Arial"/>
            <family val="2"/>
          </rPr>
          <t>= 3,44% X Remuneração.
Onde os 3,44% é calculado:
Considera-se que cerca de 10% dos empregados pedem demissão, e, portanto, o custo da multa sobre o saldo do FGTS recai sobre os 90% remanescentes. Na fórmula temos:
1= Remuneração mensal
1/12+1/12 = 2/12 = Estimativa de 13º e férias sobre a remuneração.
(1/3 × 1/12)= Estimativa de 1/3 de férias
0,08 = Alíquota do FGTS
0,4 = Alíquota da Multa sobre o saldo do FGTS
0,9 = 90% dos funcionários remanescentes.</t>
        </r>
      </text>
    </comment>
    <comment ref="D65" authorId="2">
      <text>
        <r>
          <rPr>
            <sz val="10"/>
            <color indexed="81"/>
            <rFont val="Arial"/>
            <family val="2"/>
          </rPr>
          <t xml:space="preserve">{[(7/30)/12]x100} = 1,94%
7 dias de folga / 30 dias / 12 meses (vigência inicial do contrato) = provisão mensal para esse item de custo * remuneração mensal
</t>
        </r>
        <r>
          <rPr>
            <b/>
            <sz val="10"/>
            <color indexed="81"/>
            <rFont val="Arial"/>
            <family val="2"/>
          </rPr>
          <t>REVER NA PRORROGAÇÃO</t>
        </r>
      </text>
    </comment>
    <comment ref="D66" authorId="0">
      <text>
        <r>
          <rPr>
            <sz val="10"/>
            <color indexed="81"/>
            <rFont val="Arial"/>
            <family val="2"/>
          </rPr>
          <t xml:space="preserve">Aviso prévio trabalhado * Percentual Total do Submódulo 2.2
</t>
        </r>
      </text>
    </comment>
    <comment ref="D67" authorId="2">
      <text>
        <r>
          <rPr>
            <sz val="10"/>
            <color indexed="81"/>
            <rFont val="Arial"/>
            <family val="2"/>
          </rPr>
          <t>Remuneração *0,38%.
Considera-se que cerca de 10% dos empregados pedem demissão.</t>
        </r>
      </text>
    </comment>
    <comment ref="D73" authorId="2">
      <text>
        <r>
          <rPr>
            <sz val="10"/>
            <color indexed="81"/>
            <rFont val="Arial"/>
            <family val="2"/>
          </rPr>
          <t>Provisão para pagar o salário do profissional substituto no mês de férias do titular.
O percentual de 9,95% é resultado de 8,33% (1/12) + 1,62 %.
Onde 1,62% = {1/12+1/12+((1/3)/12)}/ 12.  Refere-se ao somatório das a férias proporcionais (1/12) mais um terço de férias proporcionais (1/36), mais décimo terceiro proporcionais(1/12) 
 distribuídos ao longo dos 12 meses de contrato do profissional substituto.</t>
        </r>
      </text>
    </comment>
    <comment ref="D74" authorId="2">
      <text>
        <r>
          <rPr>
            <sz val="10"/>
            <color indexed="81"/>
            <rFont val="Arial"/>
            <family val="2"/>
          </rPr>
          <t>Acordao TCU 1753-2008: Calcula, segundo estimativas do MPOG, em 2,96 dias por ano as ausências legais, calculando em 0,82 % o impacto</t>
        </r>
      </text>
    </comment>
    <comment ref="D75" authorId="2">
      <text>
        <r>
          <rPr>
            <sz val="10"/>
            <color indexed="81"/>
            <rFont val="Arial"/>
            <family val="2"/>
          </rPr>
          <t>Manual de Preenchimento de 
Planilhas do MPOG 2011 (pg 27): 0,02%</t>
        </r>
      </text>
    </comment>
    <comment ref="D76" authorId="2">
      <text>
        <r>
          <rPr>
            <sz val="10"/>
            <color indexed="81"/>
            <rFont val="Arial"/>
            <family val="2"/>
          </rPr>
          <t>Manual de Preenchimento de Planilhas do MPOG 2011 (pg 28): 0,03%</t>
        </r>
      </text>
    </comment>
    <comment ref="D77" authorId="2">
      <text>
        <r>
          <rPr>
            <sz val="10"/>
            <color indexed="81"/>
            <rFont val="Arial"/>
            <family val="2"/>
          </rPr>
          <t>O número de dias de licença-maternidade no ano que é de 120 dias.Deve-se, então, dividir o referido período por 30 dias e novamente por 12 meses, Multiplicando-se, então, por 1,416%, que corresponde ao percentual referente à taxa bruta de natalidade no Brasil em IBGE- 2015 .Após, multiplica-se o resultado pelos percentuais de participação feminina nos serviços de vigilância de 13,54% (CAGED-2018). Aplica-se, por fim, o percentual de encargos sociais devidos que é de 36,80%.</t>
        </r>
      </text>
    </comment>
    <comment ref="D78" authorId="2">
      <text>
        <r>
          <rPr>
            <sz val="10"/>
            <color indexed="81"/>
            <rFont val="Arial"/>
            <family val="2"/>
          </rPr>
          <t>Manual de Preenchimento de Planilhas do MPOG 2011 (pg 27): 1,66%</t>
        </r>
      </text>
    </comment>
    <comment ref="D80" authorId="0">
      <text>
        <r>
          <rPr>
            <sz val="10"/>
            <color indexed="81"/>
            <rFont val="Arial"/>
            <family val="2"/>
          </rPr>
          <t>= Soma dos percentuais do Custo de Reposição do submódulo 4.1 - Ausências Legais ( itens A,B,C,D,E,F) multiplicado  pelo percentual total do submódulo 2.2 multiplicado pelo total do módulo 1 (D20).
= 12,51% * 34,8 %* TOTAL DO MÓDULO 1 (D20)
 = 4,35% * TOTAL DO MÓDULO 1 (D20)</t>
        </r>
      </text>
    </comment>
    <comment ref="D85" authorId="5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6" authorId="3">
      <text>
        <r>
          <rPr>
            <sz val="10"/>
            <color indexed="81"/>
            <rFont val="Arial"/>
            <family val="2"/>
          </rPr>
          <t>Referência: Custo Mensal de Uniformes (vide planilha específica)</t>
        </r>
      </text>
    </comment>
    <comment ref="D97" authorId="3">
      <text>
        <r>
          <rPr>
            <sz val="10"/>
            <color indexed="81"/>
            <rFont val="Arial"/>
            <family val="2"/>
          </rPr>
          <t>Referência: Custo Mensal de Materiais (vide planilha específica)</t>
        </r>
      </text>
    </comment>
    <comment ref="D98" authorId="3">
      <text>
        <r>
          <rPr>
            <sz val="10"/>
            <color indexed="81"/>
            <rFont val="Arial"/>
            <family val="2"/>
          </rPr>
          <t>Referência: Custo Mensal de Equipamentos (vide planilha específica)</t>
        </r>
      </text>
    </comment>
    <comment ref="D103" authorId="2">
      <text>
        <r>
          <rPr>
            <sz val="10"/>
            <rFont val="Arial"/>
            <family val="2"/>
          </rPr>
          <t>O percentual de referência em estimativa anteriores.</t>
        </r>
      </text>
    </comment>
    <comment ref="E103" authorId="4">
      <text>
        <r>
          <rPr>
            <sz val="10"/>
            <color indexed="81"/>
            <rFont val="Arial"/>
            <family val="2"/>
          </rPr>
          <t>Custos indiretos incidem sobre o total de Remuneração + Benefícios + Encargos + Insumos (Módulos 1, 2, 3, 4 e 5)</t>
        </r>
      </text>
    </comment>
    <comment ref="D104" authorId="2">
      <text>
        <r>
          <rPr>
            <sz val="10"/>
            <rFont val="Arial"/>
            <family val="2"/>
          </rPr>
          <t>O percentual de referência em estimativa anteriores.</t>
        </r>
      </text>
    </comment>
    <comment ref="E104" authorId="5">
      <text>
        <r>
          <rPr>
            <sz val="9"/>
            <color indexed="81"/>
            <rFont val="Segoe UI"/>
            <family val="2"/>
          </rPr>
          <t xml:space="preserve">Lucro incide sobre Módulos 1, 2, 3, 4, 5 e Custos Indiretos
</t>
        </r>
      </text>
    </comment>
    <comment ref="C105" authorId="2">
      <text>
        <r>
          <rPr>
            <sz val="10"/>
            <color indexed="81"/>
            <rFont val="Tahoma"/>
            <family val="2"/>
          </rPr>
          <t>O percentual de tributos é aplicado sobre o faturamento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2">
      <text>
        <r>
          <rPr>
            <sz val="10"/>
            <color indexed="81"/>
            <rFont val="Arial"/>
            <family val="2"/>
          </rPr>
          <t xml:space="preserve">Referência: Os tributos (COFINS e PIS) foram definidos utilizando o regime de tributação de LUCRO REAL (Acórdão TCU 1753/2008-P).
</t>
        </r>
        <r>
          <rPr>
            <b/>
            <sz val="10"/>
            <color indexed="81"/>
            <rFont val="Arial"/>
            <family val="2"/>
          </rPr>
          <t>A licitante deve elaborar sua proposta e, por conseguinte, sua planilha, com base no regime de tributação ao qual estará submetida durante a execução do contrato.</t>
        </r>
      </text>
    </comment>
    <comment ref="E106" authorId="2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  <comment ref="D108" authorId="2">
      <text>
        <r>
          <rPr>
            <sz val="10"/>
            <color indexed="81"/>
            <rFont val="Arial"/>
            <family val="2"/>
          </rPr>
          <t xml:space="preserve">Alíquota de 5,0% (estimativa)
</t>
        </r>
      </text>
    </comment>
    <comment ref="E108" authorId="2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</commentList>
</comments>
</file>

<file path=xl/comments2.xml><?xml version="1.0" encoding="utf-8"?>
<comments xmlns="http://schemas.openxmlformats.org/spreadsheetml/2006/main">
  <authors>
    <author>FBS</author>
    <author/>
    <author>Luana</author>
    <author>fbrasil</author>
    <author>Franklin Brasil Santos</author>
    <author>Frank</author>
  </authors>
  <commentList>
    <comment ref="D4" authorId="0">
      <text>
        <r>
          <rPr>
            <sz val="10"/>
            <color indexed="81"/>
            <rFont val="Arial"/>
            <family val="2"/>
          </rPr>
          <t xml:space="preserve">SEG - SEX: Dias trabalhados = 30,42 dias/mês * (5 dias (seg-sex) / 7 dias por semana) = 21,73 dias - [12 feriados * (probabilidade de não coincidir com sabado e domingo 5/7) / 12 meses] = </t>
        </r>
        <r>
          <rPr>
            <b/>
            <sz val="10"/>
            <color indexed="81"/>
            <rFont val="Arial"/>
            <family val="2"/>
          </rPr>
          <t>21,01 dias/mês</t>
        </r>
        <r>
          <rPr>
            <sz val="10"/>
            <color indexed="81"/>
            <rFont val="Arial"/>
            <family val="2"/>
          </rPr>
          <t xml:space="preserve">
SEG - SAB: Dias trabalhados = 30,42 dias/mês * (6 dias (seg-sab) / 7 dias por semana) - [12 feriados * (probabilidade de não coincidir com domingo 6/7) / 12 meses] = </t>
        </r>
        <r>
          <rPr>
            <b/>
            <sz val="10"/>
            <color indexed="81"/>
            <rFont val="Arial"/>
            <family val="2"/>
          </rPr>
          <t>25,22 dias/mês</t>
        </r>
      </text>
    </comment>
    <comment ref="D6" authorId="1">
      <text>
        <r>
          <rPr>
            <sz val="10"/>
            <color indexed="8"/>
            <rFont val="Arial"/>
            <family val="2"/>
          </rPr>
          <t xml:space="preserve">CCT 2024. Cláusula terceira. 
(Salário de 44h semanais)
</t>
        </r>
      </text>
    </comment>
    <comment ref="D13" authorId="1">
      <text>
        <r>
          <rPr>
            <sz val="10"/>
            <color indexed="8"/>
            <rFont val="Arial"/>
            <family val="2"/>
          </rPr>
          <t xml:space="preserve">Lei n. 14.434-2022 Piso Nacional Enfermeiro, Téc. de Enfermagem e Parteira.
</t>
        </r>
      </text>
    </comment>
    <comment ref="D14" authorId="1">
      <text>
        <r>
          <rPr>
            <sz val="10"/>
            <color indexed="8"/>
            <rFont val="Arial"/>
            <family val="2"/>
          </rPr>
          <t>Não se aplica</t>
        </r>
      </text>
    </comment>
    <comment ref="D15" authorId="1">
      <text>
        <r>
          <rPr>
            <sz val="10"/>
            <color indexed="8"/>
            <rFont val="Arial"/>
            <family val="2"/>
          </rPr>
          <t xml:space="preserve">20 porcento do salário mínimo nacional.
</t>
        </r>
      </text>
    </comment>
    <comment ref="D16" authorId="2">
      <text>
        <r>
          <rPr>
            <sz val="10"/>
            <color indexed="81"/>
            <rFont val="Arial"/>
            <family val="2"/>
          </rPr>
          <t>Não se aplica</t>
        </r>
      </text>
    </comment>
    <comment ref="D17" authorId="2">
      <text>
        <r>
          <rPr>
            <sz val="10"/>
            <color indexed="81"/>
            <rFont val="Arial"/>
            <family val="2"/>
          </rPr>
          <t>Não se aplica</t>
        </r>
      </text>
    </comment>
    <comment ref="D18" authorId="3">
      <text>
        <r>
          <rPr>
            <sz val="10"/>
            <color indexed="81"/>
            <rFont val="Tahoma"/>
            <family val="2"/>
          </rPr>
          <t>Não se aplica</t>
        </r>
      </text>
    </comment>
    <comment ref="D19" authorId="0">
      <text>
        <r>
          <rPr>
            <sz val="9"/>
            <color indexed="81"/>
            <rFont val="Tahoma"/>
            <family val="2"/>
          </rPr>
          <t>Não se aplica</t>
        </r>
      </text>
    </comment>
    <comment ref="D25" authorId="2">
      <text>
        <r>
          <rPr>
            <sz val="10"/>
            <color indexed="81"/>
            <rFont val="Arial"/>
            <family val="2"/>
          </rPr>
          <t>1/12 da remuneração
Cálculo: 1/12 = 8,33% * Remuneração</t>
        </r>
      </text>
    </comment>
    <comment ref="D26" authorId="2">
      <text>
        <r>
          <rPr>
            <sz val="10"/>
            <color indexed="81"/>
            <rFont val="Arial"/>
            <family val="2"/>
          </rPr>
          <t xml:space="preserve">[(1/3) / 12] de adicional
Cálculo: (1/3/12 = 2,78%) da remuneração
</t>
        </r>
      </text>
    </comment>
    <comment ref="E31" authorId="0">
      <text>
        <r>
          <rPr>
            <sz val="10"/>
            <color indexed="81"/>
            <rFont val="Arial"/>
            <family val="2"/>
          </rPr>
          <t>Art. 22, Inciso I, da Lei nº 8.212/91.</t>
        </r>
        <r>
          <rPr>
            <sz val="9"/>
            <color indexed="81"/>
            <rFont val="Tahoma"/>
            <family val="2"/>
          </rPr>
          <t xml:space="preserve">
(incide sobre a Remuneração (Módulo 1 + 13º e Férias (Submódulo2.1) )</t>
        </r>
      </text>
    </comment>
    <comment ref="E32" authorId="0">
      <text>
        <r>
          <rPr>
            <sz val="10"/>
            <color indexed="81"/>
            <rFont val="Arial"/>
            <family val="2"/>
          </rPr>
          <t>Art. 3º, Inciso I, Decreto n.º 87.043/82.
(incide sobre a Remuneração (Módulo 1 + 13º e Férias (Submódulo2.1) )</t>
        </r>
      </text>
    </comment>
    <comment ref="E33" authorId="4">
      <text>
        <r>
          <rPr>
            <sz val="10"/>
            <color indexed="81"/>
            <rFont val="Arial"/>
            <family val="2"/>
          </rPr>
          <t xml:space="preserve">RAT x FAP. 
1) RAT = 3% (Limpeza em prédios e em domicílios - código 8121-4/00 do Anexo V do Decreto n.º 3.048/1999). 
2) FAP = Máximo de Fator de Acidente Previdenciário = 2:
3% x 2 = 6% (maior valor possível)
</t>
        </r>
        <r>
          <rPr>
            <b/>
            <sz val="10"/>
            <color indexed="81"/>
            <rFont val="Arial"/>
            <family val="2"/>
          </rPr>
          <t>A empresa deve utilizar o seu FAP efetivo, a ser comprovado no envio de sua proposta adequada ao lance vencedor, mediante apresentação da GFIP ou outro documento apto a fazê-lo.</t>
        </r>
      </text>
    </comment>
    <comment ref="E34" authorId="0">
      <text>
        <r>
          <rPr>
            <sz val="10"/>
            <color indexed="81"/>
            <rFont val="Arial"/>
            <family val="2"/>
          </rPr>
          <t>Art. 3º, Lei n.º 8.036/90.
(incide sobre a Remuneração (Módulo 1 + 13º e Férias (Submódulo2.1) )</t>
        </r>
      </text>
    </comment>
    <comment ref="E35" authorId="0">
      <text>
        <r>
          <rPr>
            <sz val="10"/>
            <color indexed="81"/>
            <rFont val="Arial"/>
            <family val="2"/>
          </rPr>
          <t>Decreto n.º 2.318/86
(incide sobre a Remuneração (Módulo 1 + 13º e Férias (Submódulo2.1) )</t>
        </r>
      </text>
    </comment>
    <comment ref="E36" authorId="0">
      <text>
        <r>
          <rPr>
            <sz val="10"/>
            <color indexed="81"/>
            <rFont val="Arial"/>
            <family val="2"/>
          </rPr>
          <t>Art. 8º, Lei n.º 8.029/90 e Lei n.º 8.154/90.
(incide sobre a Remuneração (Módulo 1 + 13º e Férias (Submódulo2.1) )</t>
        </r>
      </text>
    </comment>
    <comment ref="E37" authorId="0">
      <text>
        <r>
          <rPr>
            <sz val="10"/>
            <color indexed="81"/>
            <rFont val="Arial"/>
            <family val="2"/>
          </rPr>
          <t>Lei n.º 7.787/89 e DL n.º 1.146/70.
(incide sobre a Remuneração (Módulo 1 + 13º e Férias (Submódulo2.1) )</t>
        </r>
      </text>
    </comment>
    <comment ref="E38" authorId="0">
      <text>
        <r>
          <rPr>
            <sz val="10"/>
            <color indexed="81"/>
            <rFont val="Arial"/>
            <family val="2"/>
          </rPr>
          <t>Art. 15, Lei nº 8.030/90 e Art. 7º, III, CF.
(incide sobre a Remuneração (Módulo 1 + 13º e Férias (Submódulo2.1) )</t>
        </r>
      </text>
    </comment>
    <comment ref="D44" authorId="1">
      <text>
        <r>
          <rPr>
            <sz val="10"/>
            <color indexed="8"/>
            <rFont val="Arial"/>
            <family val="2"/>
          </rPr>
          <t>(R$ 4,00 (bilhete único) * 2/dia * Qtde dias trabalhados/mês) - (Salario Base * 6%)</t>
        </r>
      </text>
    </comment>
    <comment ref="D45" authorId="1">
      <text>
        <r>
          <rPr>
            <sz val="10"/>
            <color indexed="8"/>
            <rFont val="Arial"/>
            <family val="2"/>
          </rPr>
          <t xml:space="preserve">SINDICATO DAS EMPRESAS DE ASSEIO E CONSERVACAO DO ESTADO DO PIAUI, CCT 2026 (11ª) = R$ 505,99
 (Considerados 22 dias).
</t>
        </r>
      </text>
    </comment>
    <comment ref="D46" authorId="1">
      <text>
        <r>
          <rPr>
            <sz val="10"/>
            <color indexed="8"/>
            <rFont val="Arial"/>
            <family val="2"/>
          </rPr>
          <t>Não se aplica</t>
        </r>
      </text>
    </comment>
    <comment ref="D47" authorId="1">
      <text>
        <r>
          <rPr>
            <sz val="10"/>
            <color indexed="8"/>
            <rFont val="Arial"/>
            <family val="2"/>
          </rPr>
          <t>Não se aplica</t>
        </r>
      </text>
    </comment>
    <comment ref="D48" authorId="1">
      <text>
        <r>
          <rPr>
            <sz val="10"/>
            <color indexed="8"/>
            <rFont val="Arial"/>
            <family val="2"/>
          </rPr>
          <t xml:space="preserve">Para efeitos de estimativa tão-somente, R$ 20,00 (valor pago no contrato atual
</t>
        </r>
      </text>
    </comment>
    <comment ref="D49" authorId="3">
      <text>
        <r>
          <rPr>
            <sz val="10"/>
            <color indexed="81"/>
            <rFont val="Arial"/>
            <family val="2"/>
          </rPr>
          <t>Para efeitos de estimativa tão-somente, (valor atualmente pago no contrato atual)</t>
        </r>
      </text>
    </comment>
    <comment ref="D62" authorId="2">
      <text>
        <r>
          <rPr>
            <sz val="10"/>
            <color indexed="81"/>
            <rFont val="Arial"/>
            <family val="2"/>
          </rPr>
          <t>{[0,05 x (1/12)] x100} = 0,42%
Considerando 5% de empregados substituídos durante o contrato</t>
        </r>
      </text>
    </comment>
    <comment ref="D63" authorId="0">
      <text>
        <r>
          <rPr>
            <sz val="10"/>
            <color indexed="81"/>
            <rFont val="Arial"/>
            <family val="2"/>
          </rPr>
          <t>Aviso prévio indenizado * Percentual FGTS</t>
        </r>
      </text>
    </comment>
    <comment ref="D64" authorId="2">
      <text>
        <r>
          <rPr>
            <sz val="10"/>
            <color indexed="81"/>
            <rFont val="Arial"/>
            <family val="2"/>
          </rPr>
          <t>= 3,44% X Remuneração.
Onde os 3,44% é calculado:
Considera-se que cerca de 10% dos empregados pedem demissão, e, portanto, o custo da multa sobre o saldo do FGTS recai sobre os 90% remanescentes. Na fórmula temos:
1= Remuneração mensal
1/12+1/12 = 2/12 = Estimativa de 13º e férias sobre a remuneração.
(1/3 × 1/12)= Estimativa de 1/3 de férias
0,08 = Alíquota do FGTS
0,4 = Alíquota da Multa sobre o saldo do FGTS
0,9 = 90% dos funcionários remanescentes.</t>
        </r>
      </text>
    </comment>
    <comment ref="D65" authorId="2">
      <text>
        <r>
          <rPr>
            <sz val="10"/>
            <color indexed="81"/>
            <rFont val="Arial"/>
            <family val="2"/>
          </rPr>
          <t xml:space="preserve">{[(7/30)/12]x100} = 1,94%
7 dias de folga / 30 dias / 12 meses (vigência inicial do contrato) = provisão mensal para esse item de custo * remuneração mensal
</t>
        </r>
        <r>
          <rPr>
            <b/>
            <sz val="10"/>
            <color indexed="81"/>
            <rFont val="Arial"/>
            <family val="2"/>
          </rPr>
          <t>REVER NA PRORROGAÇÃO</t>
        </r>
      </text>
    </comment>
    <comment ref="D66" authorId="0">
      <text>
        <r>
          <rPr>
            <sz val="10"/>
            <color indexed="81"/>
            <rFont val="Arial"/>
            <family val="2"/>
          </rPr>
          <t xml:space="preserve">Aviso prévio trabalhado * Percentual Total do Submódulo 2.2
</t>
        </r>
      </text>
    </comment>
    <comment ref="D67" authorId="2">
      <text>
        <r>
          <rPr>
            <sz val="10"/>
            <color indexed="81"/>
            <rFont val="Arial"/>
            <family val="2"/>
          </rPr>
          <t>Remuneração *0,38%.
Considera-se que cerca de 10% dos empregados pedem demissão.</t>
        </r>
      </text>
    </comment>
    <comment ref="D73" authorId="2">
      <text>
        <r>
          <rPr>
            <sz val="10"/>
            <color indexed="81"/>
            <rFont val="Arial"/>
            <family val="2"/>
          </rPr>
          <t>Provisão para pagar o salário do profissional substituto no mês de férias do titular.
O percentual de 9,95% é resultado de 8,33% (1/12) + 1,62 %.
Onde 1,62% = {1/12+1/12+((1/3)/12)}/ 12.  Refere-se ao somatório das a férias proporcionais (1/12) mais um terço de férias proporcionais (1/36), mais décimo terceiro proporcionais(1/12) 
 distribuídos ao longo dos 12 meses de contrato do profissional substituto.</t>
        </r>
      </text>
    </comment>
    <comment ref="D74" authorId="2">
      <text>
        <r>
          <rPr>
            <sz val="10"/>
            <color indexed="81"/>
            <rFont val="Arial"/>
            <family val="2"/>
          </rPr>
          <t>Acordao TCU 1753-2008: Calcula, segundo estimativas do MPOG, em 2,96 dias por ano as ausências legais, calculando em 0,82% o impacto</t>
        </r>
      </text>
    </comment>
    <comment ref="D75" authorId="2">
      <text>
        <r>
          <rPr>
            <sz val="10"/>
            <color indexed="81"/>
            <rFont val="Arial"/>
            <family val="2"/>
          </rPr>
          <t>Manual de Preenchimento de 
Planilhas do MPOG 2011 (pg 27): 0,02%</t>
        </r>
      </text>
    </comment>
    <comment ref="D76" authorId="2">
      <text>
        <r>
          <rPr>
            <sz val="10"/>
            <color indexed="81"/>
            <rFont val="Arial"/>
            <family val="2"/>
          </rPr>
          <t>Manual de Preenchimento de Planilhas do MPOG 2011 (pg 28): 0,03%</t>
        </r>
      </text>
    </comment>
    <comment ref="D77" authorId="2">
      <text>
        <r>
          <rPr>
            <sz val="10"/>
            <color indexed="81"/>
            <rFont val="Arial"/>
            <family val="2"/>
          </rPr>
          <t>O número de dias de licença-maternidade no ano que é de 120 dias.Deve-se, então, dividir o referido período por 30 dias e novamente por 12 meses, Multiplicando-se, então, por 1,416%, que corresponde ao percentual referente à taxa bruta de natalidade no Brasil em IBGE- 2015 .Após, multiplica-se o resultado pelos percentuais de participação feminina nos serviços de vigilância de 13,54% (CAGED-2018). Aplica-se, por fim, o percentual de encargos sociais devidos que é de 36,80%.</t>
        </r>
      </text>
    </comment>
    <comment ref="D78" authorId="2">
      <text>
        <r>
          <rPr>
            <sz val="10"/>
            <color indexed="81"/>
            <rFont val="Arial"/>
            <family val="2"/>
          </rPr>
          <t>Manual de Preenchimento de Planilhas do MPOG 2011 (pg 27): 1,66%</t>
        </r>
      </text>
    </comment>
    <comment ref="D80" authorId="0">
      <text>
        <r>
          <rPr>
            <sz val="10"/>
            <color indexed="81"/>
            <rFont val="Arial"/>
            <family val="2"/>
          </rPr>
          <t>= Soma dos percentuais do Custo de Reposição do submódulo 4.1 - Ausências Legais ( itens A,B,C,D,E,F) multiplicado  pelo percentual total do submódulo 2.2 multiplicado pelo total do módulo 1 (D20).
= 12,51% * 34,8 %* TOTAL DO MÓDULO 1 (D20)
 = 4,35% * TOTAL DO MÓDULO 1 (D20)</t>
        </r>
      </text>
    </comment>
    <comment ref="D85" authorId="5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96" authorId="3">
      <text>
        <r>
          <rPr>
            <sz val="10"/>
            <color indexed="81"/>
            <rFont val="Arial"/>
            <family val="2"/>
          </rPr>
          <t>Referência: Custo Mensal de Uniformes (vide planilha específica)</t>
        </r>
      </text>
    </comment>
    <comment ref="D97" authorId="3">
      <text>
        <r>
          <rPr>
            <sz val="10"/>
            <color indexed="81"/>
            <rFont val="Arial"/>
            <family val="2"/>
          </rPr>
          <t>Referência: Custo Mensal de Materiais (vide planilha específica)</t>
        </r>
      </text>
    </comment>
    <comment ref="D98" authorId="3">
      <text>
        <r>
          <rPr>
            <sz val="10"/>
            <color indexed="81"/>
            <rFont val="Arial"/>
            <family val="2"/>
          </rPr>
          <t>Referência: Custo Mensal de Equipamentos (vide planilha específica)</t>
        </r>
      </text>
    </comment>
    <comment ref="D103" authorId="2">
      <text>
        <r>
          <rPr>
            <sz val="10"/>
            <rFont val="Arial"/>
            <family val="2"/>
          </rPr>
          <t xml:space="preserve">O percentual de referência em estimativa anteriores.
</t>
        </r>
      </text>
    </comment>
    <comment ref="E103" authorId="4">
      <text>
        <r>
          <rPr>
            <sz val="10"/>
            <color indexed="81"/>
            <rFont val="Arial"/>
            <family val="2"/>
          </rPr>
          <t>Custos indiretos incidem sobre o total de Remuneração + Benefícios + Encargos + Insumos (Módulos 1, 2, 3, 4 e 5)</t>
        </r>
      </text>
    </comment>
    <comment ref="D104" authorId="2">
      <text>
        <r>
          <rPr>
            <sz val="10"/>
            <rFont val="Arial"/>
            <family val="2"/>
          </rPr>
          <t>O percentual de referência em estimativa anteriores.</t>
        </r>
      </text>
    </comment>
    <comment ref="E104" authorId="5">
      <text>
        <r>
          <rPr>
            <sz val="9"/>
            <color indexed="81"/>
            <rFont val="Segoe UI"/>
            <family val="2"/>
          </rPr>
          <t xml:space="preserve">Lucro incide sobre Módulos 1, 2, 3, 4, 5 e Custos Indiretos
</t>
        </r>
      </text>
    </comment>
    <comment ref="C105" authorId="2">
      <text>
        <r>
          <rPr>
            <sz val="10"/>
            <color indexed="81"/>
            <rFont val="Tahoma"/>
            <family val="2"/>
          </rPr>
          <t>O percentual de tributos é aplicado sobre o faturamento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2">
      <text>
        <r>
          <rPr>
            <sz val="10"/>
            <color indexed="81"/>
            <rFont val="Arial"/>
            <family val="2"/>
          </rPr>
          <t xml:space="preserve">Referência: Os tributos (COFINS e PIS) foram definidos utilizando o regime de tributação de LUCRO REAL (Acórdão TCU 1753/2008-P).
</t>
        </r>
        <r>
          <rPr>
            <b/>
            <sz val="10"/>
            <color indexed="81"/>
            <rFont val="Arial"/>
            <family val="2"/>
          </rPr>
          <t>A licitante deve elaborar sua proposta e, por conseguinte, sua planilha, com base no regime de tributação ao qual estará submetida durante a execução do contrato.</t>
        </r>
      </text>
    </comment>
    <comment ref="E106" authorId="2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  <comment ref="D108" authorId="2">
      <text>
        <r>
          <rPr>
            <sz val="10"/>
            <color indexed="81"/>
            <rFont val="Arial"/>
            <family val="2"/>
          </rPr>
          <t>Alíquota : 5,0% (praticada nas licitações)</t>
        </r>
      </text>
    </comment>
    <comment ref="E108" authorId="2">
      <text>
        <r>
          <rPr>
            <sz val="10"/>
            <color indexed="81"/>
            <rFont val="Arial"/>
            <family val="2"/>
          </rPr>
          <t>Apuração do Coeficiente:
1-([Federais + Municipais]/100) = "Coeficiente"
Cálculo:
Faturamento/Coeficiente x Aliquota</t>
        </r>
      </text>
    </comment>
  </commentList>
</comments>
</file>

<file path=xl/sharedStrings.xml><?xml version="1.0" encoding="utf-8"?>
<sst xmlns="http://schemas.openxmlformats.org/spreadsheetml/2006/main" count="390" uniqueCount="129">
  <si>
    <t>PLANILHA DE CUSTOS E FORMAÇÃO DE PREÇOS</t>
  </si>
  <si>
    <t xml:space="preserve">Processo nº: </t>
  </si>
  <si>
    <t xml:space="preserve">Licitação nº: 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</si>
  <si>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</si>
  <si>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</si>
  <si>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</si>
  <si>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</si>
  <si>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</si>
  <si>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</si>
  <si>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</si>
  <si>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</si>
  <si>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</si>
  <si>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MÃO-DE-OBRA VINCULADA À EXECUÇÃO CONTRATUAL</t>
  </si>
  <si>
    <t>Dados para composição dos custos referentes a mão de obra</t>
  </si>
  <si>
    <t>Tipo de serviço</t>
  </si>
  <si>
    <t>Dias trabalhados por mês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</si>
  <si>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</si>
  <si>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</si>
  <si>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</si>
  <si>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</si>
  <si>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MÓDULO 1 : COMPOSIÇÃO DA REMUNERAÇÃO</t>
  </si>
  <si>
    <t>Composição da Remuneração</t>
  </si>
  <si>
    <t>Valor(R$)</t>
  </si>
  <si>
    <t>Salário Base</t>
  </si>
  <si>
    <t>Adicional de Periculosidade</t>
  </si>
  <si>
    <t>Adicional de Insalubridade</t>
  </si>
  <si>
    <t>Adicional Noturno</t>
  </si>
  <si>
    <t>E</t>
  </si>
  <si>
    <t>Hora Noturna Reduzida</t>
  </si>
  <si>
    <t>F</t>
  </si>
  <si>
    <t>Hora Extra</t>
  </si>
  <si>
    <t>G</t>
  </si>
  <si>
    <t>Outros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</si>
  <si>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</si>
  <si>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</si>
  <si>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</si>
  <si>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</si>
  <si>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</si>
  <si>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Valor (R$)</t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</si>
  <si>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</si>
  <si>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</si>
  <si>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</si>
  <si>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</si>
  <si>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%</t>
  </si>
  <si>
    <t>INSS</t>
  </si>
  <si>
    <t>Salário Educação</t>
  </si>
  <si>
    <t>Seguro acidente do trabalho</t>
  </si>
  <si>
    <t>SESI ou SESC</t>
  </si>
  <si>
    <t>SENAI ou SENAC</t>
  </si>
  <si>
    <t>SEBRAE</t>
  </si>
  <si>
    <t>INCRA</t>
  </si>
  <si>
    <t>H</t>
  </si>
  <si>
    <t>FGTS</t>
  </si>
  <si>
    <t>TOTAL</t>
  </si>
  <si>
    <t>Itens não aplicáveis a Optantes do SIMPLES</t>
  </si>
  <si>
    <t>Submódulo 2.3 - Benefícios Mensais e Diários</t>
  </si>
  <si>
    <t>2.3</t>
  </si>
  <si>
    <t>Benefícios Mensais e Diários</t>
  </si>
  <si>
    <t>Transporte</t>
  </si>
  <si>
    <t>Auxílio Alimentação</t>
  </si>
  <si>
    <t>Intrajornada</t>
  </si>
  <si>
    <t>Prêmio Assiduidade</t>
  </si>
  <si>
    <t>Auxílio Saúde</t>
  </si>
  <si>
    <t>Seguro de Vida em Grupo</t>
  </si>
  <si>
    <t>Outros (Assistência Odontológica)</t>
  </si>
  <si>
    <t>Total de 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</si>
  <si>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</si>
  <si>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</si>
  <si>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</si>
  <si>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</si>
  <si>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</si>
  <si>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</si>
  <si>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</si>
  <si>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</si>
  <si>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Incidência do submódulo 2.2 sobre o Aviso Prévio Trabalhado</t>
  </si>
  <si>
    <t>Multa do FGTS do aviso prévio trabalhado</t>
  </si>
  <si>
    <t>Módulo 4 - Custo de Reposição do Profissional Ausente</t>
  </si>
  <si>
    <t>Submódulo 4.1 - Ausências Legais</t>
  </si>
  <si>
    <t>4.1</t>
  </si>
  <si>
    <t>Ausências legais</t>
  </si>
  <si>
    <t>Licença paternidade</t>
  </si>
  <si>
    <t>Ausência por Acidente de trabalho</t>
  </si>
  <si>
    <t>Afastamento maternidade</t>
  </si>
  <si>
    <t>Ausência por doença</t>
  </si>
  <si>
    <t>Incidência do submódulo 2.2 sobre o Custo de reposição</t>
  </si>
  <si>
    <t>Submódulo 4.2 - Intrajornada</t>
  </si>
  <si>
    <t>4.2</t>
  </si>
  <si>
    <t>Intervalo para repouso ou alimentação</t>
  </si>
  <si>
    <t>Quadro-Resumo do Módulo 4 - Custo de Reposição do Profissional Ausente</t>
  </si>
  <si>
    <t>Custo de reposição</t>
  </si>
  <si>
    <t>MÓDULO 5: INSUMOS DIVERSOS</t>
  </si>
  <si>
    <t>Insumos Diversos</t>
  </si>
  <si>
    <t>Uniformes</t>
  </si>
  <si>
    <t>Materiais</t>
  </si>
  <si>
    <t>Equipamentos</t>
  </si>
  <si>
    <t>Total de Insumos Diversos</t>
  </si>
  <si>
    <t>MÓDULO 6: CUSTOS INDIRETOS, TRIBUTOS E LUCRO</t>
  </si>
  <si>
    <t>Custos Indiretos, Tributos e Lucro</t>
  </si>
  <si>
    <t>Custos Indiretos</t>
  </si>
  <si>
    <t>Lucro</t>
  </si>
  <si>
    <t>Tributos</t>
  </si>
  <si>
    <t>C.1) Tributos Federais (PIS = 1,65% e COFINS = 7,6%)</t>
  </si>
  <si>
    <t>C.2) Tributos Estaduais (especificar)</t>
  </si>
  <si>
    <t>C.3) Tributos Municipais (ISS = 5,0%)</t>
  </si>
  <si>
    <t>C.4) Outros tributos (especificar)</t>
  </si>
  <si>
    <t>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</si>
  <si>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</si>
  <si>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</si>
  <si>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</si>
  <si>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</si>
  <si>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5 - Insumos Diversos</t>
  </si>
  <si>
    <t>Subtotal (A + B +C+ D+E)</t>
  </si>
  <si>
    <t>Módulo 6 – Custos Indiretos, Tributos e Lucro</t>
  </si>
  <si>
    <t>FATOR K</t>
  </si>
  <si>
    <t>Teresina/PI</t>
  </si>
  <si>
    <t xml:space="preserve"> </t>
  </si>
  <si>
    <r>
      <t>13º (décimo terceiro) Salário</t>
    </r>
    <r>
      <rPr>
        <b/>
        <sz val="10"/>
        <rFont val="Arial"/>
        <family val="2"/>
      </rPr>
      <t xml:space="preserve"> - 8,33%</t>
    </r>
  </si>
  <si>
    <r>
      <t>Adicional de Férias -</t>
    </r>
    <r>
      <rPr>
        <b/>
        <sz val="10"/>
        <rFont val="Arial"/>
        <family val="2"/>
      </rPr>
      <t xml:space="preserve"> 2,78%</t>
    </r>
  </si>
  <si>
    <t>Férias</t>
  </si>
  <si>
    <t xml:space="preserve">Férias - </t>
  </si>
  <si>
    <t>TOTAL DE EMPREGADOS</t>
  </si>
  <si>
    <t xml:space="preserve">VALOR TOTAL </t>
  </si>
  <si>
    <t>VALOR TOTAL POR EMPREGADO</t>
  </si>
  <si>
    <t>2235-05</t>
  </si>
  <si>
    <t>3222-05</t>
  </si>
  <si>
    <t>Técnico de Enfermagem 40h/semana (seg-sex)</t>
  </si>
  <si>
    <t>Enfermeiro(a)</t>
  </si>
  <si>
    <t>Enfermeiro(a) 40h/semana (seg-sex)</t>
  </si>
  <si>
    <t>Técnico(a) de Enfermagem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</si>
</sst>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 R$ &quot;#,##0.00\ ;&quot;-R$ &quot;#,##0.00\ ;&quot; R$ -&quot;#\ ;@\ "/>
    <numFmt numFmtId="167" formatCode="0.000%"/>
  </numFmts>
  <fonts count="4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sz val="10"/>
      <color indexed="81"/>
      <name val="Arial"/>
      <family val="2"/>
    </font>
    <font>
      <sz val="9"/>
      <color indexed="81"/>
      <name val="Tahoma"/>
      <family val="2"/>
    </font>
    <font>
      <sz val="10"/>
      <color indexed="20"/>
      <name val="Arial"/>
      <family val="2"/>
    </font>
    <font>
      <b/>
      <sz val="10"/>
      <color indexed="81"/>
      <name val="Arial"/>
      <family val="2"/>
    </font>
    <font>
      <sz val="11"/>
      <color theme="1"/>
      <name val="Calibri"/>
      <family val="2"/>
      <scheme val="minor"/>
    </font>
    <font>
      <b/>
      <sz val="15"/>
      <color rgb="FF003366"/>
      <name val="Calibri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3"/>
      <name val="Arial"/>
      <family val="2"/>
    </font>
    <font>
      <sz val="9"/>
      <color indexed="81"/>
      <name val="Segoe UI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26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33339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0" fillId="23" borderId="4" applyNumberFormat="0" applyAlignment="0" applyProtection="0"/>
    <xf numFmtId="9" fontId="1" fillId="0" borderId="0" applyFill="0" applyBorder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0" borderId="43" applyAlignment="0" applyProtection="0"/>
    <xf numFmtId="0" fontId="29" fillId="0" borderId="0" applyNumberFormat="0" applyFill="0" applyBorder="0" applyAlignment="0" applyProtection="0"/>
    <xf numFmtId="166" fontId="1" fillId="0" borderId="0" applyBorder="0" applyAlignment="0" applyProtection="0"/>
  </cellStyleXfs>
  <cellXfs count="306">
    <xf numFmtId="0" fontId="0" fillId="0" borderId="0" xfId="0"/>
    <xf numFmtId="0" fontId="19" fillId="0" borderId="12" xfId="0" applyFont="1" applyBorder="1" applyAlignment="1" applyProtection="1">
      <alignment vertical="center"/>
      <protection locked="0"/>
    </xf>
    <xf numFmtId="0" fontId="19" fillId="0" borderId="13" xfId="0" applyFont="1" applyBorder="1" applyAlignment="1" applyProtection="1">
      <alignment horizontal="center" vertical="center"/>
      <protection locked="0"/>
    </xf>
    <xf numFmtId="0" fontId="25" fillId="24" borderId="0" xfId="0" applyFont="1" applyFill="1" applyAlignment="1">
      <alignment vertical="center"/>
    </xf>
    <xf numFmtId="0" fontId="19" fillId="24" borderId="18" xfId="0" applyFont="1" applyFill="1" applyBorder="1" applyAlignment="1">
      <alignment horizontal="center" vertical="center"/>
    </xf>
    <xf numFmtId="0" fontId="0" fillId="24" borderId="41" xfId="0" applyFill="1" applyBorder="1" applyAlignment="1">
      <alignment vertical="center"/>
    </xf>
    <xf numFmtId="0" fontId="19" fillId="24" borderId="40" xfId="0" applyFont="1" applyFill="1" applyBorder="1" applyAlignment="1">
      <alignment horizontal="center"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horizontal="center" vertical="center"/>
    </xf>
    <xf numFmtId="0" fontId="30" fillId="27" borderId="0" xfId="0" applyFont="1" applyFill="1" applyAlignment="1">
      <alignment horizontal="center" vertical="center"/>
    </xf>
    <xf numFmtId="0" fontId="0" fillId="27" borderId="40" xfId="0" applyFill="1" applyBorder="1" applyAlignment="1">
      <alignment horizontal="left" vertical="center"/>
    </xf>
    <xf numFmtId="0" fontId="0" fillId="27" borderId="0" xfId="0" applyFill="1" applyAlignment="1">
      <alignment vertical="center"/>
    </xf>
    <xf numFmtId="0" fontId="19" fillId="24" borderId="0" xfId="0" applyFont="1" applyFill="1" applyAlignment="1">
      <alignment horizontal="left" vertical="center" wrapText="1"/>
    </xf>
    <xf numFmtId="0" fontId="0" fillId="24" borderId="10" xfId="0" applyFill="1" applyBorder="1" applyAlignment="1">
      <alignment vertical="center"/>
    </xf>
    <xf numFmtId="0" fontId="0" fillId="24" borderId="11" xfId="0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14" fontId="0" fillId="24" borderId="0" xfId="0" applyNumberFormat="1" applyFill="1" applyAlignment="1">
      <alignment horizontal="center" vertical="center"/>
    </xf>
    <xf numFmtId="0" fontId="0" fillId="24" borderId="46" xfId="0" applyFill="1" applyBorder="1" applyAlignment="1">
      <alignment vertical="center"/>
    </xf>
    <xf numFmtId="0" fontId="19" fillId="24" borderId="47" xfId="0" applyFont="1" applyFill="1" applyBorder="1" applyAlignment="1">
      <alignment horizontal="center" vertical="center"/>
    </xf>
    <xf numFmtId="0" fontId="0" fillId="24" borderId="47" xfId="0" applyFill="1" applyBorder="1" applyAlignment="1">
      <alignment horizontal="center" vertical="center"/>
    </xf>
    <xf numFmtId="0" fontId="0" fillId="24" borderId="48" xfId="0" applyFill="1" applyBorder="1" applyAlignment="1">
      <alignment vertical="center"/>
    </xf>
    <xf numFmtId="0" fontId="19" fillId="24" borderId="0" xfId="0" applyFont="1" applyFill="1" applyAlignment="1">
      <alignment vertical="center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24" borderId="14" xfId="0" applyFill="1" applyBorder="1" applyAlignment="1">
      <alignment horizontal="center" vertical="center"/>
    </xf>
    <xf numFmtId="9" fontId="0" fillId="24" borderId="0" xfId="33" applyFont="1" applyFill="1" applyAlignment="1">
      <alignment horizontal="center" vertical="center"/>
    </xf>
    <xf numFmtId="39" fontId="0" fillId="24" borderId="0" xfId="0" applyNumberFormat="1" applyFill="1" applyAlignment="1">
      <alignment vertical="center"/>
    </xf>
    <xf numFmtId="39" fontId="0" fillId="24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0" fillId="24" borderId="49" xfId="0" applyFill="1" applyBorder="1" applyAlignment="1">
      <alignment vertical="center"/>
    </xf>
    <xf numFmtId="0" fontId="0" fillId="24" borderId="13" xfId="0" applyFill="1" applyBorder="1" applyAlignment="1">
      <alignment vertical="center"/>
    </xf>
    <xf numFmtId="0" fontId="0" fillId="24" borderId="51" xfId="0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24" borderId="58" xfId="0" applyFill="1" applyBorder="1" applyAlignment="1">
      <alignment vertical="center"/>
    </xf>
    <xf numFmtId="0" fontId="19" fillId="24" borderId="50" xfId="0" applyFont="1" applyFill="1" applyBorder="1" applyAlignment="1">
      <alignment horizontal="center" vertical="center"/>
    </xf>
    <xf numFmtId="0" fontId="0" fillId="24" borderId="50" xfId="0" applyFill="1" applyBorder="1" applyAlignment="1">
      <alignment horizontal="center" vertical="center"/>
    </xf>
    <xf numFmtId="0" fontId="0" fillId="24" borderId="51" xfId="0" applyFill="1" applyBorder="1" applyAlignment="1">
      <alignment vertical="center"/>
    </xf>
    <xf numFmtId="0" fontId="0" fillId="24" borderId="44" xfId="0" applyFill="1" applyBorder="1" applyAlignment="1">
      <alignment horizontal="center" vertical="center"/>
    </xf>
    <xf numFmtId="0" fontId="0" fillId="24" borderId="60" xfId="0" applyFill="1" applyBorder="1" applyAlignment="1">
      <alignment horizontal="center" vertical="center"/>
    </xf>
    <xf numFmtId="0" fontId="19" fillId="0" borderId="62" xfId="0" applyFont="1" applyBorder="1" applyAlignment="1">
      <alignment vertical="center"/>
    </xf>
    <xf numFmtId="0" fontId="19" fillId="0" borderId="16" xfId="0" applyFont="1" applyBorder="1" applyAlignment="1">
      <alignment horizontal="justify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0" xfId="0" applyFont="1" applyAlignment="1" applyProtection="1">
      <alignment vertical="center"/>
      <protection locked="0"/>
    </xf>
    <xf numFmtId="39" fontId="19" fillId="0" borderId="0" xfId="0" applyNumberFormat="1" applyFont="1" applyAlignment="1">
      <alignment horizontal="center" vertical="center"/>
    </xf>
    <xf numFmtId="0" fontId="0" fillId="24" borderId="12" xfId="0" applyFill="1" applyBorder="1" applyAlignment="1">
      <alignment horizontal="center" vertical="center"/>
    </xf>
    <xf numFmtId="0" fontId="0" fillId="0" borderId="18" xfId="0" applyBorder="1" applyAlignment="1" applyProtection="1">
      <alignment vertical="center"/>
      <protection locked="0"/>
    </xf>
    <xf numFmtId="0" fontId="0" fillId="24" borderId="41" xfId="0" applyFill="1" applyBorder="1" applyAlignment="1">
      <alignment horizontal="center" vertical="center"/>
    </xf>
    <xf numFmtId="0" fontId="0" fillId="0" borderId="61" xfId="0" applyBorder="1" applyAlignment="1" applyProtection="1">
      <alignment vertical="center"/>
      <protection locked="0"/>
    </xf>
    <xf numFmtId="0" fontId="19" fillId="0" borderId="67" xfId="0" applyFont="1" applyBorder="1" applyAlignment="1" applyProtection="1">
      <alignment vertical="center"/>
      <protection locked="0"/>
    </xf>
    <xf numFmtId="0" fontId="0" fillId="24" borderId="40" xfId="0" applyFill="1" applyBorder="1" applyAlignment="1">
      <alignment vertical="center"/>
    </xf>
    <xf numFmtId="0" fontId="19" fillId="0" borderId="0" xfId="0" applyFont="1" applyAlignment="1">
      <alignment horizontal="justify" vertical="center" wrapText="1"/>
    </xf>
    <xf numFmtId="2" fontId="19" fillId="24" borderId="0" xfId="0" applyNumberFormat="1" applyFont="1" applyFill="1" applyAlignment="1">
      <alignment horizontal="center" vertical="center"/>
    </xf>
    <xf numFmtId="0" fontId="19" fillId="0" borderId="28" xfId="0" applyFont="1" applyBorder="1" applyAlignment="1">
      <alignment horizontal="justify" vertical="center" wrapText="1"/>
    </xf>
    <xf numFmtId="0" fontId="19" fillId="0" borderId="55" xfId="0" applyFont="1" applyBorder="1" applyAlignment="1">
      <alignment horizontal="justify" vertical="center" wrapText="1"/>
    </xf>
    <xf numFmtId="0" fontId="0" fillId="0" borderId="61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24" borderId="47" xfId="0" applyFill="1" applyBorder="1" applyAlignment="1">
      <alignment vertical="center"/>
    </xf>
    <xf numFmtId="0" fontId="0" fillId="24" borderId="69" xfId="0" applyFill="1" applyBorder="1" applyAlignment="1">
      <alignment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24" borderId="42" xfId="0" applyFill="1" applyBorder="1" applyAlignment="1">
      <alignment vertical="center"/>
    </xf>
    <xf numFmtId="0" fontId="19" fillId="0" borderId="73" xfId="0" applyFont="1" applyBorder="1" applyAlignment="1">
      <alignment horizontal="justify" vertical="center" wrapText="1"/>
    </xf>
    <xf numFmtId="0" fontId="0" fillId="24" borderId="42" xfId="0" applyFill="1" applyBorder="1" applyAlignment="1">
      <alignment horizontal="center" vertical="center"/>
    </xf>
    <xf numFmtId="0" fontId="19" fillId="24" borderId="69" xfId="0" applyFont="1" applyFill="1" applyBorder="1" applyAlignment="1">
      <alignment horizontal="center" vertical="center"/>
    </xf>
    <xf numFmtId="0" fontId="0" fillId="24" borderId="59" xfId="0" applyFill="1" applyBorder="1" applyAlignment="1">
      <alignment horizontal="center" vertical="center"/>
    </xf>
    <xf numFmtId="0" fontId="19" fillId="24" borderId="59" xfId="0" applyFont="1" applyFill="1" applyBorder="1" applyAlignment="1">
      <alignment horizontal="center" vertical="center"/>
    </xf>
    <xf numFmtId="0" fontId="0" fillId="0" borderId="57" xfId="0" applyBorder="1" applyAlignment="1" applyProtection="1">
      <alignment horizontal="left" vertical="center"/>
      <protection locked="0"/>
    </xf>
    <xf numFmtId="0" fontId="19" fillId="0" borderId="55" xfId="0" applyFont="1" applyBorder="1" applyAlignment="1" applyProtection="1">
      <alignment horizontal="left" vertical="center"/>
      <protection locked="0"/>
    </xf>
    <xf numFmtId="0" fontId="0" fillId="0" borderId="46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7" xfId="0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9" fillId="0" borderId="76" xfId="0" applyFont="1" applyBorder="1" applyAlignment="1">
      <alignment horizontal="center" vertical="center" wrapText="1"/>
    </xf>
    <xf numFmtId="0" fontId="19" fillId="0" borderId="42" xfId="0" applyFont="1" applyBorder="1" applyAlignment="1" applyProtection="1">
      <alignment horizontal="center" vertical="center"/>
      <protection locked="0"/>
    </xf>
    <xf numFmtId="0" fontId="30" fillId="27" borderId="78" xfId="0" applyFont="1" applyFill="1" applyBorder="1" applyAlignment="1">
      <alignment horizontal="center" vertical="center"/>
    </xf>
    <xf numFmtId="0" fontId="30" fillId="27" borderId="79" xfId="0" applyFont="1" applyFill="1" applyBorder="1" applyAlignment="1">
      <alignment horizontal="center" vertical="center"/>
    </xf>
    <xf numFmtId="0" fontId="30" fillId="27" borderId="79" xfId="0" applyFont="1" applyFill="1" applyBorder="1" applyAlignment="1">
      <alignment vertical="center"/>
    </xf>
    <xf numFmtId="0" fontId="30" fillId="27" borderId="80" xfId="0" applyFont="1" applyFill="1" applyBorder="1" applyAlignment="1">
      <alignment vertical="center"/>
    </xf>
    <xf numFmtId="0" fontId="19" fillId="0" borderId="82" xfId="0" applyFont="1" applyBorder="1" applyAlignment="1" applyProtection="1">
      <alignment horizontal="center" vertical="center"/>
      <protection locked="0"/>
    </xf>
    <xf numFmtId="0" fontId="0" fillId="0" borderId="86" xfId="0" applyBorder="1" applyAlignment="1">
      <alignment horizontal="justify" vertical="center" wrapText="1"/>
    </xf>
    <xf numFmtId="0" fontId="19" fillId="24" borderId="87" xfId="0" applyFont="1" applyFill="1" applyBorder="1" applyAlignment="1">
      <alignment horizontal="center" vertical="center"/>
    </xf>
    <xf numFmtId="0" fontId="0" fillId="24" borderId="87" xfId="0" applyFill="1" applyBorder="1" applyAlignment="1">
      <alignment horizontal="center" vertical="center"/>
    </xf>
    <xf numFmtId="0" fontId="0" fillId="24" borderId="88" xfId="0" applyFill="1" applyBorder="1" applyAlignment="1">
      <alignment vertical="center"/>
    </xf>
    <xf numFmtId="0" fontId="0" fillId="0" borderId="86" xfId="0" applyBorder="1" applyAlignment="1" applyProtection="1">
      <alignment horizontal="left" vertical="center"/>
      <protection locked="0"/>
    </xf>
    <xf numFmtId="0" fontId="19" fillId="0" borderId="88" xfId="0" applyFont="1" applyBorder="1" applyAlignment="1">
      <alignment horizontal="center" vertical="center" wrapText="1"/>
    </xf>
    <xf numFmtId="0" fontId="0" fillId="0" borderId="88" xfId="0" applyBorder="1" applyAlignment="1">
      <alignment horizontal="justify" vertical="center" wrapText="1"/>
    </xf>
    <xf numFmtId="0" fontId="0" fillId="0" borderId="93" xfId="0" applyBorder="1" applyAlignment="1" applyProtection="1">
      <alignment vertical="center"/>
      <protection locked="0"/>
    </xf>
    <xf numFmtId="0" fontId="0" fillId="0" borderId="93" xfId="0" applyBorder="1" applyAlignment="1">
      <alignment vertical="center" wrapText="1"/>
    </xf>
    <xf numFmtId="0" fontId="19" fillId="0" borderId="95" xfId="0" applyFont="1" applyBorder="1" applyAlignment="1" applyProtection="1">
      <alignment vertical="center"/>
      <protection locked="0"/>
    </xf>
    <xf numFmtId="0" fontId="0" fillId="0" borderId="99" xfId="0" applyBorder="1" applyAlignment="1">
      <alignment vertical="center"/>
    </xf>
    <xf numFmtId="0" fontId="0" fillId="24" borderId="101" xfId="0" applyFill="1" applyBorder="1" applyAlignment="1">
      <alignment horizontal="center" vertical="center"/>
    </xf>
    <xf numFmtId="0" fontId="0" fillId="0" borderId="101" xfId="0" applyBorder="1" applyAlignment="1" applyProtection="1">
      <alignment vertical="center"/>
      <protection locked="0"/>
    </xf>
    <xf numFmtId="0" fontId="0" fillId="0" borderId="103" xfId="0" applyBorder="1" applyAlignment="1">
      <alignment horizontal="justify" vertical="center" wrapText="1"/>
    </xf>
    <xf numFmtId="0" fontId="19" fillId="0" borderId="105" xfId="0" applyFont="1" applyBorder="1" applyAlignment="1">
      <alignment horizontal="justify" vertical="center" wrapText="1"/>
    </xf>
    <xf numFmtId="0" fontId="0" fillId="0" borderId="101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01" xfId="0" applyFill="1" applyBorder="1" applyAlignment="1">
      <alignment horizontal="center" vertical="center"/>
    </xf>
    <xf numFmtId="0" fontId="19" fillId="24" borderId="0" xfId="0" applyFont="1" applyFill="1" applyAlignment="1">
      <alignment horizontal="center" vertical="center"/>
    </xf>
    <xf numFmtId="0" fontId="19" fillId="0" borderId="35" xfId="0" applyFont="1" applyBorder="1" applyAlignment="1" applyProtection="1">
      <alignment horizontal="center" vertical="center"/>
      <protection locked="0"/>
    </xf>
    <xf numFmtId="0" fontId="0" fillId="0" borderId="101" xfId="0" applyFont="1" applyFill="1" applyBorder="1" applyAlignment="1">
      <alignment horizontal="center" vertical="center"/>
    </xf>
    <xf numFmtId="0" fontId="0" fillId="24" borderId="101" xfId="0" applyFont="1" applyFill="1" applyBorder="1" applyAlignment="1">
      <alignment horizontal="center" vertical="center"/>
    </xf>
    <xf numFmtId="39" fontId="19" fillId="24" borderId="0" xfId="0" applyNumberFormat="1" applyFont="1" applyFill="1" applyAlignment="1">
      <alignment vertical="center"/>
    </xf>
    <xf numFmtId="0" fontId="19" fillId="24" borderId="47" xfId="0" applyFont="1" applyFill="1" applyBorder="1" applyAlignment="1">
      <alignment vertical="center"/>
    </xf>
    <xf numFmtId="1" fontId="38" fillId="24" borderId="110" xfId="0" applyNumberFormat="1" applyFont="1" applyFill="1" applyBorder="1" applyAlignment="1">
      <alignment horizontal="center" vertical="center"/>
    </xf>
    <xf numFmtId="0" fontId="39" fillId="0" borderId="88" xfId="0" applyFont="1" applyBorder="1" applyAlignment="1">
      <alignment horizontal="justify" vertical="center" wrapText="1"/>
    </xf>
    <xf numFmtId="4" fontId="38" fillId="24" borderId="109" xfId="0" applyNumberFormat="1" applyFont="1" applyFill="1" applyBorder="1" applyAlignment="1">
      <alignment horizontal="center" vertical="center"/>
    </xf>
    <xf numFmtId="4" fontId="38" fillId="24" borderId="111" xfId="0" applyNumberFormat="1" applyFont="1" applyFill="1" applyBorder="1" applyAlignment="1">
      <alignment horizontal="center" vertical="center"/>
    </xf>
    <xf numFmtId="0" fontId="39" fillId="0" borderId="55" xfId="0" applyFont="1" applyBorder="1" applyAlignment="1">
      <alignment horizontal="justify" vertical="center" wrapText="1"/>
    </xf>
    <xf numFmtId="0" fontId="36" fillId="0" borderId="7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justify" vertical="center" wrapText="1"/>
    </xf>
    <xf numFmtId="0" fontId="0" fillId="24" borderId="0" xfId="0" applyFont="1" applyFill="1" applyAlignment="1">
      <alignment vertical="center"/>
    </xf>
    <xf numFmtId="0" fontId="0" fillId="0" borderId="10" xfId="0" applyFont="1" applyBorder="1" applyAlignment="1">
      <alignment horizontal="justify" vertical="center" wrapText="1"/>
    </xf>
    <xf numFmtId="10" fontId="19" fillId="27" borderId="0" xfId="0" applyNumberFormat="1" applyFont="1" applyFill="1" applyAlignment="1" applyProtection="1">
      <alignment horizontal="center" vertical="center"/>
    </xf>
    <xf numFmtId="167" fontId="19" fillId="27" borderId="0" xfId="0" applyNumberFormat="1" applyFont="1" applyFill="1" applyAlignment="1" applyProtection="1">
      <alignment horizontal="center" vertical="center"/>
    </xf>
    <xf numFmtId="10" fontId="40" fillId="27" borderId="0" xfId="33" applyNumberFormat="1" applyFont="1" applyFill="1" applyBorder="1" applyAlignment="1" applyProtection="1">
      <alignment horizontal="center" vertical="center"/>
    </xf>
    <xf numFmtId="0" fontId="31" fillId="27" borderId="0" xfId="0" applyFont="1" applyFill="1" applyAlignment="1">
      <alignment horizontal="center" vertical="center"/>
    </xf>
    <xf numFmtId="0" fontId="30" fillId="27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26" borderId="0" xfId="0" applyFont="1" applyFill="1" applyAlignment="1">
      <alignment horizontal="center" vertical="center"/>
    </xf>
    <xf numFmtId="0" fontId="30" fillId="0" borderId="35" xfId="0" applyFont="1" applyBorder="1" applyAlignment="1" applyProtection="1">
      <alignment horizontal="left" vertical="center"/>
      <protection locked="0"/>
    </xf>
    <xf numFmtId="0" fontId="30" fillId="0" borderId="36" xfId="0" applyFont="1" applyBorder="1" applyAlignment="1" applyProtection="1">
      <alignment horizontal="left" vertical="center"/>
      <protection locked="0"/>
    </xf>
    <xf numFmtId="0" fontId="0" fillId="27" borderId="35" xfId="0" applyFill="1" applyBorder="1" applyAlignment="1">
      <alignment horizontal="center" vertical="center"/>
    </xf>
    <xf numFmtId="0" fontId="0" fillId="27" borderId="36" xfId="0" applyFill="1" applyBorder="1" applyAlignment="1">
      <alignment horizontal="center" vertical="center"/>
    </xf>
    <xf numFmtId="0" fontId="32" fillId="27" borderId="78" xfId="0" applyFont="1" applyFill="1" applyBorder="1" applyAlignment="1">
      <alignment horizontal="center" vertical="center"/>
    </xf>
    <xf numFmtId="0" fontId="30" fillId="27" borderId="78" xfId="0" applyFont="1" applyFill="1" applyBorder="1" applyAlignment="1">
      <alignment horizontal="left" vertical="center"/>
    </xf>
    <xf numFmtId="14" fontId="30" fillId="27" borderId="78" xfId="0" applyNumberFormat="1" applyFont="1" applyFill="1" applyBorder="1" applyAlignment="1">
      <alignment horizontal="center" vertical="center"/>
    </xf>
    <xf numFmtId="0" fontId="30" fillId="27" borderId="78" xfId="0" applyFont="1" applyFill="1" applyBorder="1" applyAlignment="1">
      <alignment horizontal="center" vertical="center"/>
    </xf>
    <xf numFmtId="0" fontId="32" fillId="27" borderId="79" xfId="0" applyFont="1" applyFill="1" applyBorder="1" applyAlignment="1">
      <alignment horizontal="center" vertical="center"/>
    </xf>
    <xf numFmtId="0" fontId="32" fillId="27" borderId="80" xfId="0" applyFont="1" applyFill="1" applyBorder="1" applyAlignment="1">
      <alignment horizontal="center" vertical="center"/>
    </xf>
    <xf numFmtId="0" fontId="32" fillId="27" borderId="81" xfId="0" applyFont="1" applyFill="1" applyBorder="1" applyAlignment="1">
      <alignment horizontal="center" vertical="center"/>
    </xf>
    <xf numFmtId="0" fontId="30" fillId="27" borderId="79" xfId="0" applyFont="1" applyFill="1" applyBorder="1" applyAlignment="1">
      <alignment horizontal="left" vertical="center"/>
    </xf>
    <xf numFmtId="0" fontId="30" fillId="27" borderId="80" xfId="0" applyFont="1" applyFill="1" applyBorder="1" applyAlignment="1">
      <alignment horizontal="left" vertical="center"/>
    </xf>
    <xf numFmtId="0" fontId="29" fillId="27" borderId="78" xfId="59" applyFill="1" applyBorder="1" applyAlignment="1">
      <alignment horizontal="center" vertical="center"/>
    </xf>
    <xf numFmtId="14" fontId="0" fillId="24" borderId="18" xfId="0" applyNumberFormat="1" applyFill="1" applyBorder="1" applyAlignment="1">
      <alignment horizontal="center" vertical="center"/>
    </xf>
    <xf numFmtId="0" fontId="0" fillId="24" borderId="18" xfId="0" applyFill="1" applyBorder="1" applyAlignment="1">
      <alignment horizontal="center" vertical="center"/>
    </xf>
    <xf numFmtId="0" fontId="0" fillId="24" borderId="21" xfId="0" applyFill="1" applyBorder="1" applyAlignment="1">
      <alignment horizontal="center" vertical="center"/>
    </xf>
    <xf numFmtId="0" fontId="19" fillId="0" borderId="89" xfId="0" applyFont="1" applyBorder="1" applyAlignment="1" applyProtection="1">
      <alignment horizontal="center" vertical="center"/>
      <protection locked="0"/>
    </xf>
    <xf numFmtId="0" fontId="19" fillId="0" borderId="90" xfId="0" applyFont="1" applyBorder="1" applyAlignment="1" applyProtection="1">
      <alignment horizontal="center" vertical="center"/>
      <protection locked="0"/>
    </xf>
    <xf numFmtId="0" fontId="19" fillId="0" borderId="91" xfId="0" applyFont="1" applyBorder="1" applyAlignment="1" applyProtection="1">
      <alignment horizontal="center" vertical="center"/>
      <protection locked="0"/>
    </xf>
    <xf numFmtId="0" fontId="19" fillId="0" borderId="92" xfId="0" applyFont="1" applyBorder="1" applyAlignment="1" applyProtection="1">
      <alignment horizontal="center" vertical="center"/>
      <protection locked="0"/>
    </xf>
    <xf numFmtId="39" fontId="36" fillId="0" borderId="94" xfId="0" applyNumberFormat="1" applyFont="1" applyBorder="1" applyAlignment="1">
      <alignment horizontal="center" vertical="center"/>
    </xf>
    <xf numFmtId="39" fontId="36" fillId="0" borderId="91" xfId="0" applyNumberFormat="1" applyFont="1" applyBorder="1" applyAlignment="1">
      <alignment horizontal="center" vertical="center"/>
    </xf>
    <xf numFmtId="39" fontId="36" fillId="0" borderId="92" xfId="0" applyNumberFormat="1" applyFont="1" applyBorder="1" applyAlignment="1">
      <alignment horizontal="center" vertical="center"/>
    </xf>
    <xf numFmtId="39" fontId="37" fillId="0" borderId="94" xfId="0" applyNumberFormat="1" applyFont="1" applyBorder="1" applyAlignment="1" applyProtection="1">
      <alignment horizontal="center" vertical="center"/>
      <protection locked="0"/>
    </xf>
    <xf numFmtId="39" fontId="37" fillId="0" borderId="91" xfId="0" applyNumberFormat="1" applyFont="1" applyBorder="1" applyAlignment="1" applyProtection="1">
      <alignment horizontal="center" vertical="center"/>
      <protection locked="0"/>
    </xf>
    <xf numFmtId="39" fontId="37" fillId="0" borderId="92" xfId="0" applyNumberFormat="1" applyFont="1" applyBorder="1" applyAlignment="1" applyProtection="1">
      <alignment horizontal="center" vertical="center"/>
      <protection locked="0"/>
    </xf>
    <xf numFmtId="39" fontId="36" fillId="0" borderId="94" xfId="0" applyNumberFormat="1" applyFont="1" applyBorder="1" applyAlignment="1" applyProtection="1">
      <alignment horizontal="center" vertical="center"/>
      <protection locked="0"/>
    </xf>
    <xf numFmtId="39" fontId="36" fillId="0" borderId="91" xfId="0" applyNumberFormat="1" applyFont="1" applyBorder="1" applyAlignment="1" applyProtection="1">
      <alignment horizontal="center" vertical="center"/>
      <protection locked="0"/>
    </xf>
    <xf numFmtId="39" fontId="36" fillId="0" borderId="92" xfId="0" applyNumberFormat="1" applyFont="1" applyBorder="1" applyAlignment="1" applyProtection="1">
      <alignment horizontal="center" vertical="center"/>
      <protection locked="0"/>
    </xf>
    <xf numFmtId="0" fontId="19" fillId="24" borderId="0" xfId="0" applyFont="1" applyFill="1" applyAlignment="1">
      <alignment horizontal="center" vertical="center" wrapText="1"/>
    </xf>
    <xf numFmtId="0" fontId="19" fillId="24" borderId="0" xfId="0" applyFont="1" applyFill="1" applyAlignment="1">
      <alignment horizontal="center" vertical="center"/>
    </xf>
    <xf numFmtId="0" fontId="36" fillId="24" borderId="37" xfId="0" applyFont="1" applyFill="1" applyBorder="1" applyAlignment="1">
      <alignment horizontal="center" vertical="center"/>
    </xf>
    <xf numFmtId="0" fontId="36" fillId="24" borderId="104" xfId="0" applyFont="1" applyFill="1" applyBorder="1" applyAlignment="1">
      <alignment horizontal="center" vertical="center"/>
    </xf>
    <xf numFmtId="0" fontId="36" fillId="24" borderId="38" xfId="0" applyFont="1" applyFill="1" applyBorder="1" applyAlignment="1">
      <alignment horizontal="center" vertical="center"/>
    </xf>
    <xf numFmtId="0" fontId="37" fillId="24" borderId="106" xfId="0" applyFont="1" applyFill="1" applyBorder="1" applyAlignment="1">
      <alignment horizontal="center" vertical="center"/>
    </xf>
    <xf numFmtId="0" fontId="37" fillId="24" borderId="107" xfId="0" applyFont="1" applyFill="1" applyBorder="1" applyAlignment="1">
      <alignment horizontal="center" vertical="center"/>
    </xf>
    <xf numFmtId="0" fontId="37" fillId="24" borderId="108" xfId="0" applyFont="1" applyFill="1" applyBorder="1" applyAlignment="1">
      <alignment horizontal="center" vertical="center"/>
    </xf>
    <xf numFmtId="0" fontId="36" fillId="24" borderId="106" xfId="0" applyFont="1" applyFill="1" applyBorder="1" applyAlignment="1">
      <alignment horizontal="center" vertical="center"/>
    </xf>
    <xf numFmtId="0" fontId="36" fillId="24" borderId="107" xfId="0" applyFont="1" applyFill="1" applyBorder="1" applyAlignment="1">
      <alignment horizontal="center" vertical="center"/>
    </xf>
    <xf numFmtId="0" fontId="36" fillId="24" borderId="108" xfId="0" applyFont="1" applyFill="1" applyBorder="1" applyAlignment="1">
      <alignment horizontal="center" vertical="center"/>
    </xf>
    <xf numFmtId="4" fontId="36" fillId="24" borderId="106" xfId="0" applyNumberFormat="1" applyFont="1" applyFill="1" applyBorder="1" applyAlignment="1">
      <alignment horizontal="center" vertical="center"/>
    </xf>
    <xf numFmtId="0" fontId="19" fillId="0" borderId="52" xfId="0" applyFont="1" applyBorder="1" applyAlignment="1" applyProtection="1">
      <alignment horizontal="center" vertical="center"/>
      <protection locked="0"/>
    </xf>
    <xf numFmtId="0" fontId="19" fillId="0" borderId="53" xfId="0" applyFont="1" applyBorder="1" applyAlignment="1" applyProtection="1">
      <alignment horizontal="center" vertical="center"/>
      <protection locked="0"/>
    </xf>
    <xf numFmtId="0" fontId="19" fillId="0" borderId="54" xfId="0" applyFont="1" applyBorder="1" applyAlignment="1" applyProtection="1">
      <alignment horizontal="center" vertical="center"/>
      <protection locked="0"/>
    </xf>
    <xf numFmtId="0" fontId="19" fillId="0" borderId="62" xfId="0" applyFont="1" applyBorder="1" applyAlignment="1">
      <alignment horizontal="left" vertical="center"/>
    </xf>
    <xf numFmtId="0" fontId="19" fillId="0" borderId="63" xfId="0" applyFont="1" applyBorder="1" applyAlignment="1">
      <alignment horizontal="left" vertical="center"/>
    </xf>
    <xf numFmtId="0" fontId="19" fillId="0" borderId="64" xfId="0" applyFont="1" applyBorder="1" applyAlignment="1">
      <alignment horizontal="left" vertical="center"/>
    </xf>
    <xf numFmtId="0" fontId="19" fillId="0" borderId="63" xfId="0" applyFont="1" applyBorder="1" applyAlignment="1" applyProtection="1">
      <alignment horizontal="center" vertical="center"/>
      <protection locked="0"/>
    </xf>
    <xf numFmtId="0" fontId="19" fillId="0" borderId="64" xfId="0" applyFont="1" applyBorder="1" applyAlignment="1" applyProtection="1">
      <alignment horizontal="center" vertical="center"/>
      <protection locked="0"/>
    </xf>
    <xf numFmtId="2" fontId="0" fillId="24" borderId="61" xfId="0" applyNumberFormat="1" applyFill="1" applyBorder="1" applyAlignment="1">
      <alignment horizontal="center" vertical="center"/>
    </xf>
    <xf numFmtId="2" fontId="0" fillId="24" borderId="56" xfId="0" applyNumberFormat="1" applyFill="1" applyBorder="1" applyAlignment="1">
      <alignment horizontal="center" vertical="center"/>
    </xf>
    <xf numFmtId="2" fontId="0" fillId="24" borderId="99" xfId="0" applyNumberFormat="1" applyFill="1" applyBorder="1" applyAlignment="1">
      <alignment horizontal="center" vertical="center"/>
    </xf>
    <xf numFmtId="2" fontId="0" fillId="24" borderId="100" xfId="0" applyNumberFormat="1" applyFill="1" applyBorder="1" applyAlignment="1">
      <alignment horizontal="center" vertical="center"/>
    </xf>
    <xf numFmtId="2" fontId="19" fillId="24" borderId="63" xfId="0" applyNumberFormat="1" applyFont="1" applyFill="1" applyBorder="1" applyAlignment="1">
      <alignment horizontal="center" vertical="center"/>
    </xf>
    <xf numFmtId="2" fontId="19" fillId="24" borderId="64" xfId="0" applyNumberFormat="1" applyFont="1" applyFill="1" applyBorder="1" applyAlignment="1">
      <alignment horizontal="center" vertical="center"/>
    </xf>
    <xf numFmtId="4" fontId="37" fillId="0" borderId="94" xfId="0" applyNumberFormat="1" applyFont="1" applyBorder="1" applyAlignment="1" applyProtection="1">
      <alignment horizontal="center" vertical="center"/>
      <protection locked="0"/>
    </xf>
    <xf numFmtId="4" fontId="37" fillId="0" borderId="91" xfId="0" applyNumberFormat="1" applyFont="1" applyBorder="1" applyAlignment="1" applyProtection="1">
      <alignment horizontal="center" vertical="center"/>
      <protection locked="0"/>
    </xf>
    <xf numFmtId="4" fontId="37" fillId="0" borderId="9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24" borderId="101" xfId="0" applyNumberFormat="1" applyFont="1" applyFill="1" applyBorder="1" applyAlignment="1">
      <alignment horizontal="center" vertical="center"/>
    </xf>
    <xf numFmtId="2" fontId="0" fillId="24" borderId="20" xfId="0" applyNumberFormat="1" applyFont="1" applyFill="1" applyBorder="1" applyAlignment="1">
      <alignment horizontal="center" vertical="center"/>
    </xf>
    <xf numFmtId="2" fontId="0" fillId="24" borderId="101" xfId="0" applyNumberFormat="1" applyFill="1" applyBorder="1" applyAlignment="1">
      <alignment horizontal="center" vertical="center"/>
    </xf>
    <xf numFmtId="2" fontId="0" fillId="24" borderId="20" xfId="0" applyNumberFormat="1" applyFill="1" applyBorder="1" applyAlignment="1">
      <alignment horizontal="center" vertical="center"/>
    </xf>
    <xf numFmtId="2" fontId="19" fillId="24" borderId="32" xfId="0" applyNumberFormat="1" applyFont="1" applyFill="1" applyBorder="1" applyAlignment="1">
      <alignment horizontal="center" vertical="center"/>
    </xf>
    <xf numFmtId="0" fontId="19" fillId="24" borderId="33" xfId="0" applyFont="1" applyFill="1" applyBorder="1" applyAlignment="1">
      <alignment horizontal="center" vertical="center"/>
    </xf>
    <xf numFmtId="0" fontId="34" fillId="24" borderId="40" xfId="0" applyFont="1" applyFill="1" applyBorder="1" applyAlignment="1">
      <alignment horizontal="left" vertical="center"/>
    </xf>
    <xf numFmtId="0" fontId="34" fillId="24" borderId="35" xfId="0" applyFont="1" applyFill="1" applyBorder="1" applyAlignment="1">
      <alignment horizontal="left" vertical="center"/>
    </xf>
    <xf numFmtId="0" fontId="34" fillId="24" borderId="36" xfId="0" applyFont="1" applyFill="1" applyBorder="1" applyAlignment="1">
      <alignment horizontal="left" vertical="center"/>
    </xf>
    <xf numFmtId="0" fontId="19" fillId="0" borderId="52" xfId="0" applyFont="1" applyBorder="1" applyAlignment="1" applyProtection="1">
      <alignment horizontal="left" vertical="center"/>
      <protection locked="0"/>
    </xf>
    <xf numFmtId="0" fontId="19" fillId="0" borderId="53" xfId="0" applyFont="1" applyBorder="1" applyAlignment="1" applyProtection="1">
      <alignment horizontal="left" vertical="center"/>
      <protection locked="0"/>
    </xf>
    <xf numFmtId="0" fontId="19" fillId="0" borderId="54" xfId="0" applyFont="1" applyBorder="1" applyAlignment="1" applyProtection="1">
      <alignment horizontal="left" vertical="center"/>
      <protection locked="0"/>
    </xf>
    <xf numFmtId="0" fontId="19" fillId="0" borderId="27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2" fontId="0" fillId="24" borderId="14" xfId="0" applyNumberFormat="1" applyFill="1" applyBorder="1" applyAlignment="1">
      <alignment horizontal="center" vertical="center"/>
    </xf>
    <xf numFmtId="2" fontId="0" fillId="24" borderId="19" xfId="0" applyNumberFormat="1" applyFill="1" applyBorder="1" applyAlignment="1">
      <alignment horizontal="center" vertical="center"/>
    </xf>
    <xf numFmtId="39" fontId="0" fillId="0" borderId="101" xfId="0" applyNumberFormat="1" applyBorder="1" applyAlignment="1" applyProtection="1">
      <alignment horizontal="center" vertical="center"/>
      <protection locked="0"/>
    </xf>
    <xf numFmtId="39" fontId="0" fillId="0" borderId="20" xfId="0" applyNumberFormat="1" applyBorder="1" applyAlignment="1" applyProtection="1">
      <alignment horizontal="center" vertical="center"/>
      <protection locked="0"/>
    </xf>
    <xf numFmtId="39" fontId="19" fillId="0" borderId="18" xfId="0" applyNumberFormat="1" applyFont="1" applyBorder="1" applyAlignment="1">
      <alignment horizontal="center" vertical="center"/>
    </xf>
    <xf numFmtId="39" fontId="19" fillId="0" borderId="21" xfId="0" applyNumberFormat="1" applyFont="1" applyBorder="1" applyAlignment="1">
      <alignment horizontal="center" vertical="center"/>
    </xf>
    <xf numFmtId="0" fontId="19" fillId="0" borderId="40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19" fillId="0" borderId="36" xfId="0" applyFont="1" applyBorder="1" applyAlignment="1" applyProtection="1">
      <alignment horizontal="center" vertical="center"/>
      <protection locked="0"/>
    </xf>
    <xf numFmtId="39" fontId="19" fillId="0" borderId="67" xfId="0" applyNumberFormat="1" applyFont="1" applyBorder="1" applyAlignment="1">
      <alignment horizontal="center" vertical="center"/>
    </xf>
    <xf numFmtId="39" fontId="19" fillId="0" borderId="68" xfId="0" applyNumberFormat="1" applyFont="1" applyBorder="1" applyAlignment="1">
      <alignment horizontal="center" vertical="center"/>
    </xf>
    <xf numFmtId="39" fontId="0" fillId="0" borderId="65" xfId="0" applyNumberFormat="1" applyBorder="1" applyAlignment="1">
      <alignment horizontal="center" vertical="center"/>
    </xf>
    <xf numFmtId="39" fontId="0" fillId="0" borderId="102" xfId="0" applyNumberFormat="1" applyBorder="1" applyAlignment="1">
      <alignment horizontal="center" vertical="center"/>
    </xf>
    <xf numFmtId="39" fontId="0" fillId="0" borderId="66" xfId="0" applyNumberFormat="1" applyBorder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45" xfId="0" applyFont="1" applyBorder="1" applyAlignment="1" applyProtection="1">
      <alignment horizontal="center" vertical="center"/>
      <protection locked="0"/>
    </xf>
    <xf numFmtId="4" fontId="0" fillId="0" borderId="24" xfId="0" applyNumberFormat="1" applyBorder="1" applyAlignment="1" applyProtection="1">
      <alignment horizontal="center" vertical="center"/>
      <protection locked="0"/>
    </xf>
    <xf numFmtId="4" fontId="0" fillId="0" borderId="25" xfId="0" applyNumberFormat="1" applyBorder="1" applyAlignment="1" applyProtection="1">
      <alignment horizontal="center" vertical="center"/>
      <protection locked="0"/>
    </xf>
    <xf numFmtId="4" fontId="0" fillId="0" borderId="26" xfId="0" applyNumberFormat="1" applyBorder="1" applyAlignment="1" applyProtection="1">
      <alignment horizontal="center" vertical="center"/>
      <protection locked="0"/>
    </xf>
    <xf numFmtId="39" fontId="0" fillId="25" borderId="101" xfId="0" applyNumberFormat="1" applyFill="1" applyBorder="1" applyAlignment="1" applyProtection="1">
      <alignment horizontal="center" vertical="center"/>
      <protection locked="0"/>
    </xf>
    <xf numFmtId="39" fontId="0" fillId="25" borderId="20" xfId="0" applyNumberFormat="1" applyFill="1" applyBorder="1" applyAlignment="1" applyProtection="1">
      <alignment horizontal="center" vertical="center"/>
      <protection locked="0"/>
    </xf>
    <xf numFmtId="39" fontId="0" fillId="0" borderId="101" xfId="0" applyNumberFormat="1" applyFont="1" applyBorder="1" applyAlignment="1" applyProtection="1">
      <alignment horizontal="center" vertical="center"/>
      <protection locked="0"/>
    </xf>
    <xf numFmtId="39" fontId="0" fillId="0" borderId="20" xfId="0" applyNumberFormat="1" applyFont="1" applyBorder="1" applyAlignment="1" applyProtection="1">
      <alignment horizontal="center" vertical="center"/>
      <protection locked="0"/>
    </xf>
    <xf numFmtId="2" fontId="0" fillId="0" borderId="101" xfId="0" applyNumberFormat="1" applyFont="1" applyFill="1" applyBorder="1" applyAlignment="1">
      <alignment horizontal="center" vertical="center"/>
    </xf>
    <xf numFmtId="2" fontId="0" fillId="0" borderId="20" xfId="0" applyNumberFormat="1" applyFont="1" applyFill="1" applyBorder="1" applyAlignment="1">
      <alignment horizontal="center" vertical="center"/>
    </xf>
    <xf numFmtId="2" fontId="19" fillId="24" borderId="39" xfId="0" applyNumberFormat="1" applyFont="1" applyFill="1" applyBorder="1" applyAlignment="1">
      <alignment horizontal="center" vertical="center"/>
    </xf>
    <xf numFmtId="2" fontId="19" fillId="24" borderId="33" xfId="0" applyNumberFormat="1" applyFont="1" applyFill="1" applyBorder="1" applyAlignment="1">
      <alignment horizontal="center" vertical="center"/>
    </xf>
    <xf numFmtId="39" fontId="0" fillId="0" borderId="83" xfId="0" applyNumberFormat="1" applyBorder="1" applyAlignment="1">
      <alignment horizontal="center" vertical="center"/>
    </xf>
    <xf numFmtId="39" fontId="0" fillId="0" borderId="84" xfId="0" applyNumberFormat="1" applyBorder="1" applyAlignment="1">
      <alignment horizontal="center" vertical="center"/>
    </xf>
    <xf numFmtId="39" fontId="0" fillId="0" borderId="85" xfId="0" applyNumberFormat="1" applyBorder="1" applyAlignment="1">
      <alignment horizontal="center" vertical="center"/>
    </xf>
    <xf numFmtId="39" fontId="0" fillId="0" borderId="32" xfId="0" applyNumberFormat="1" applyBorder="1" applyAlignment="1">
      <alignment horizontal="center" vertical="center"/>
    </xf>
    <xf numFmtId="39" fontId="0" fillId="0" borderId="39" xfId="0" applyNumberFormat="1" applyBorder="1" applyAlignment="1">
      <alignment horizontal="center" vertical="center"/>
    </xf>
    <xf numFmtId="39" fontId="0" fillId="0" borderId="33" xfId="0" applyNumberFormat="1" applyBorder="1" applyAlignment="1">
      <alignment horizontal="center" vertical="center"/>
    </xf>
    <xf numFmtId="39" fontId="19" fillId="0" borderId="40" xfId="0" applyNumberFormat="1" applyFont="1" applyBorder="1" applyAlignment="1">
      <alignment horizontal="center" vertical="center"/>
    </xf>
    <xf numFmtId="39" fontId="19" fillId="0" borderId="35" xfId="0" applyNumberFormat="1" applyFont="1" applyBorder="1" applyAlignment="1">
      <alignment horizontal="center" vertical="center"/>
    </xf>
    <xf numFmtId="39" fontId="19" fillId="0" borderId="36" xfId="0" applyNumberFormat="1" applyFont="1" applyBorder="1" applyAlignment="1">
      <alignment horizontal="center" vertical="center"/>
    </xf>
    <xf numFmtId="0" fontId="19" fillId="0" borderId="77" xfId="0" applyFont="1" applyBorder="1" applyAlignment="1" applyProtection="1">
      <alignment horizontal="center" vertical="center"/>
      <protection locked="0"/>
    </xf>
    <xf numFmtId="0" fontId="19" fillId="0" borderId="71" xfId="0" applyFont="1" applyBorder="1" applyAlignment="1" applyProtection="1">
      <alignment horizontal="center" vertical="center"/>
      <protection locked="0"/>
    </xf>
    <xf numFmtId="0" fontId="19" fillId="0" borderId="72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2" fontId="0" fillId="24" borderId="37" xfId="0" applyNumberFormat="1" applyFill="1" applyBorder="1" applyAlignment="1">
      <alignment horizontal="center" vertical="center"/>
    </xf>
    <xf numFmtId="2" fontId="0" fillId="24" borderId="104" xfId="0" applyNumberFormat="1" applyFill="1" applyBorder="1" applyAlignment="1">
      <alignment horizontal="center" vertical="center"/>
    </xf>
    <xf numFmtId="2" fontId="0" fillId="24" borderId="38" xfId="0" applyNumberFormat="1" applyFill="1" applyBorder="1" applyAlignment="1">
      <alignment horizontal="center" vertical="center"/>
    </xf>
    <xf numFmtId="0" fontId="19" fillId="0" borderId="70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left" vertical="center"/>
      <protection locked="0"/>
    </xf>
    <xf numFmtId="0" fontId="19" fillId="0" borderId="36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>
      <alignment horizontal="center" vertical="center" wrapText="1"/>
    </xf>
    <xf numFmtId="0" fontId="19" fillId="0" borderId="74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0" fontId="19" fillId="0" borderId="29" xfId="0" applyFont="1" applyBorder="1" applyAlignment="1" applyProtection="1">
      <alignment horizontal="center" vertical="center"/>
      <protection locked="0"/>
    </xf>
    <xf numFmtId="0" fontId="19" fillId="0" borderId="30" xfId="0" applyFont="1" applyBorder="1" applyAlignment="1" applyProtection="1">
      <alignment horizontal="center" vertical="center"/>
      <protection locked="0"/>
    </xf>
    <xf numFmtId="39" fontId="0" fillId="0" borderId="24" xfId="0" applyNumberFormat="1" applyFill="1" applyBorder="1" applyAlignment="1" applyProtection="1">
      <alignment horizontal="center" vertical="center"/>
      <protection locked="0"/>
    </xf>
    <xf numFmtId="39" fontId="0" fillId="0" borderId="25" xfId="0" applyNumberFormat="1" applyFill="1" applyBorder="1" applyAlignment="1" applyProtection="1">
      <alignment horizontal="center" vertical="center"/>
      <protection locked="0"/>
    </xf>
    <xf numFmtId="39" fontId="0" fillId="0" borderId="26" xfId="0" applyNumberFormat="1" applyFill="1" applyBorder="1" applyAlignment="1" applyProtection="1">
      <alignment horizontal="center" vertical="center"/>
      <protection locked="0"/>
    </xf>
    <xf numFmtId="0" fontId="19" fillId="0" borderId="73" xfId="0" applyFont="1" applyBorder="1" applyAlignment="1" applyProtection="1">
      <alignment horizontal="left" vertical="center"/>
      <protection locked="0"/>
    </xf>
    <xf numFmtId="0" fontId="19" fillId="0" borderId="63" xfId="0" applyFont="1" applyBorder="1" applyAlignment="1" applyProtection="1">
      <alignment horizontal="left" vertical="center"/>
      <protection locked="0"/>
    </xf>
    <xf numFmtId="0" fontId="19" fillId="0" borderId="64" xfId="0" applyFont="1" applyBorder="1" applyAlignment="1" applyProtection="1">
      <alignment horizontal="left" vertical="center"/>
      <protection locked="0"/>
    </xf>
    <xf numFmtId="0" fontId="19" fillId="0" borderId="61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0" fillId="24" borderId="32" xfId="0" applyFill="1" applyBorder="1" applyAlignment="1">
      <alignment horizontal="center" vertical="center"/>
    </xf>
    <xf numFmtId="0" fontId="0" fillId="24" borderId="39" xfId="0" applyFill="1" applyBorder="1" applyAlignment="1">
      <alignment horizontal="center" vertical="center"/>
    </xf>
    <xf numFmtId="0" fontId="0" fillId="24" borderId="33" xfId="0" applyFill="1" applyBorder="1" applyAlignment="1">
      <alignment horizontal="center" vertical="center"/>
    </xf>
    <xf numFmtId="2" fontId="19" fillId="28" borderId="63" xfId="0" applyNumberFormat="1" applyFont="1" applyFill="1" applyBorder="1" applyAlignment="1">
      <alignment horizontal="center" vertical="center"/>
    </xf>
    <xf numFmtId="2" fontId="19" fillId="28" borderId="64" xfId="0" applyNumberFormat="1" applyFont="1" applyFill="1" applyBorder="1" applyAlignment="1">
      <alignment horizontal="center" vertical="center"/>
    </xf>
    <xf numFmtId="39" fontId="0" fillId="0" borderId="101" xfId="0" applyNumberFormat="1" applyFill="1" applyBorder="1" applyAlignment="1" applyProtection="1">
      <alignment horizontal="center" vertical="center"/>
      <protection locked="0"/>
    </xf>
    <xf numFmtId="39" fontId="0" fillId="0" borderId="20" xfId="0" applyNumberFormat="1" applyFill="1" applyBorder="1" applyAlignment="1" applyProtection="1">
      <alignment horizontal="center" vertical="center"/>
      <protection locked="0"/>
    </xf>
    <xf numFmtId="39" fontId="19" fillId="0" borderId="18" xfId="0" applyNumberFormat="1" applyFont="1" applyBorder="1" applyAlignment="1" applyProtection="1">
      <alignment horizontal="center" vertical="center"/>
      <protection locked="0"/>
    </xf>
    <xf numFmtId="39" fontId="19" fillId="0" borderId="21" xfId="0" applyNumberFormat="1" applyFont="1" applyBorder="1" applyAlignment="1" applyProtection="1">
      <alignment horizontal="center" vertical="center"/>
      <protection locked="0"/>
    </xf>
    <xf numFmtId="0" fontId="19" fillId="0" borderId="75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4" fontId="0" fillId="24" borderId="101" xfId="0" applyNumberFormat="1" applyFill="1" applyBorder="1" applyAlignment="1">
      <alignment horizontal="center" vertical="center"/>
    </xf>
    <xf numFmtId="4" fontId="0" fillId="24" borderId="20" xfId="0" applyNumberFormat="1" applyFill="1" applyBorder="1" applyAlignment="1">
      <alignment horizontal="center" vertical="center"/>
    </xf>
    <xf numFmtId="4" fontId="0" fillId="24" borderId="83" xfId="0" applyNumberFormat="1" applyFill="1" applyBorder="1" applyAlignment="1">
      <alignment horizontal="center" vertical="center"/>
    </xf>
    <xf numFmtId="4" fontId="0" fillId="24" borderId="84" xfId="0" applyNumberFormat="1" applyFill="1" applyBorder="1" applyAlignment="1">
      <alignment horizontal="center" vertical="center"/>
    </xf>
    <xf numFmtId="4" fontId="0" fillId="24" borderId="85" xfId="0" applyNumberFormat="1" applyFill="1" applyBorder="1" applyAlignment="1">
      <alignment horizontal="center" vertical="center"/>
    </xf>
    <xf numFmtId="4" fontId="19" fillId="24" borderId="83" xfId="0" applyNumberFormat="1" applyFont="1" applyFill="1" applyBorder="1" applyAlignment="1">
      <alignment horizontal="center" vertical="center"/>
    </xf>
    <xf numFmtId="4" fontId="19" fillId="24" borderId="84" xfId="0" applyNumberFormat="1" applyFont="1" applyFill="1" applyBorder="1" applyAlignment="1">
      <alignment horizontal="center" vertical="center"/>
    </xf>
    <xf numFmtId="4" fontId="19" fillId="24" borderId="85" xfId="0" applyNumberFormat="1" applyFont="1" applyFill="1" applyBorder="1" applyAlignment="1">
      <alignment horizontal="center" vertical="center"/>
    </xf>
    <xf numFmtId="4" fontId="39" fillId="24" borderId="32" xfId="0" applyNumberFormat="1" applyFont="1" applyFill="1" applyBorder="1" applyAlignment="1">
      <alignment horizontal="center" vertical="center"/>
    </xf>
    <xf numFmtId="4" fontId="39" fillId="24" borderId="39" xfId="0" applyNumberFormat="1" applyFont="1" applyFill="1" applyBorder="1" applyAlignment="1">
      <alignment horizontal="center" vertical="center"/>
    </xf>
    <xf numFmtId="4" fontId="39" fillId="24" borderId="33" xfId="0" applyNumberFormat="1" applyFont="1" applyFill="1" applyBorder="1" applyAlignment="1">
      <alignment horizontal="center" vertical="center"/>
    </xf>
    <xf numFmtId="2" fontId="19" fillId="24" borderId="40" xfId="0" applyNumberFormat="1" applyFont="1" applyFill="1" applyBorder="1" applyAlignment="1">
      <alignment horizontal="center" vertical="center"/>
    </xf>
    <xf numFmtId="2" fontId="19" fillId="24" borderId="35" xfId="0" applyNumberFormat="1" applyFont="1" applyFill="1" applyBorder="1" applyAlignment="1">
      <alignment horizontal="center" vertical="center"/>
    </xf>
    <xf numFmtId="2" fontId="19" fillId="24" borderId="36" xfId="0" applyNumberFormat="1" applyFont="1" applyFill="1" applyBorder="1" applyAlignment="1">
      <alignment horizontal="center" vertical="center"/>
    </xf>
    <xf numFmtId="4" fontId="0" fillId="24" borderId="14" xfId="0" applyNumberFormat="1" applyFill="1" applyBorder="1" applyAlignment="1">
      <alignment horizontal="center" vertical="center"/>
    </xf>
    <xf numFmtId="4" fontId="0" fillId="24" borderId="19" xfId="0" applyNumberFormat="1" applyFill="1" applyBorder="1" applyAlignment="1">
      <alignment horizontal="center" vertical="center"/>
    </xf>
    <xf numFmtId="14" fontId="37" fillId="24" borderId="18" xfId="0" applyNumberFormat="1" applyFont="1" applyFill="1" applyBorder="1" applyAlignment="1">
      <alignment horizontal="center" vertical="center"/>
    </xf>
    <xf numFmtId="0" fontId="37" fillId="24" borderId="18" xfId="0" applyFont="1" applyFill="1" applyBorder="1" applyAlignment="1">
      <alignment horizontal="center" vertical="center"/>
    </xf>
    <xf numFmtId="0" fontId="37" fillId="24" borderId="21" xfId="0" applyFont="1" applyFill="1" applyBorder="1" applyAlignment="1">
      <alignment horizontal="center" vertical="center"/>
    </xf>
    <xf numFmtId="39" fontId="0" fillId="0" borderId="94" xfId="0" applyNumberFormat="1" applyBorder="1" applyAlignment="1" applyProtection="1">
      <alignment horizontal="center" vertical="center"/>
      <protection locked="0"/>
    </xf>
    <xf numFmtId="39" fontId="0" fillId="0" borderId="91" xfId="0" applyNumberFormat="1" applyBorder="1" applyAlignment="1" applyProtection="1">
      <alignment horizontal="center" vertical="center"/>
      <protection locked="0"/>
    </xf>
    <xf numFmtId="39" fontId="0" fillId="0" borderId="92" xfId="0" applyNumberFormat="1" applyBorder="1" applyAlignment="1" applyProtection="1">
      <alignment horizontal="center" vertical="center"/>
      <protection locked="0"/>
    </xf>
    <xf numFmtId="4" fontId="0" fillId="0" borderId="94" xfId="0" applyNumberFormat="1" applyBorder="1" applyAlignment="1" applyProtection="1">
      <alignment horizontal="center" vertical="center"/>
      <protection locked="0"/>
    </xf>
    <xf numFmtId="4" fontId="0" fillId="0" borderId="91" xfId="0" applyNumberFormat="1" applyBorder="1" applyAlignment="1" applyProtection="1">
      <alignment horizontal="center" vertical="center"/>
      <protection locked="0"/>
    </xf>
    <xf numFmtId="4" fontId="0" fillId="0" borderId="92" xfId="0" applyNumberFormat="1" applyBorder="1" applyAlignment="1" applyProtection="1">
      <alignment horizontal="center" vertical="center"/>
      <protection locked="0"/>
    </xf>
    <xf numFmtId="4" fontId="36" fillId="0" borderId="96" xfId="0" applyNumberFormat="1" applyFont="1" applyBorder="1" applyAlignment="1">
      <alignment horizontal="center" vertical="center"/>
    </xf>
    <xf numFmtId="4" fontId="36" fillId="0" borderId="97" xfId="0" applyNumberFormat="1" applyFont="1" applyBorder="1" applyAlignment="1">
      <alignment horizontal="center" vertical="center"/>
    </xf>
    <xf numFmtId="4" fontId="36" fillId="0" borderId="98" xfId="0" applyNumberFormat="1" applyFont="1" applyBorder="1" applyAlignment="1">
      <alignment horizontal="center" vertical="center"/>
    </xf>
    <xf numFmtId="39" fontId="0" fillId="0" borderId="24" xfId="0" applyNumberFormat="1" applyFont="1" applyFill="1" applyBorder="1" applyAlignment="1" applyProtection="1">
      <alignment horizontal="center" vertical="center"/>
      <protection locked="0"/>
    </xf>
    <xf numFmtId="39" fontId="0" fillId="0" borderId="25" xfId="0" applyNumberFormat="1" applyFont="1" applyFill="1" applyBorder="1" applyAlignment="1" applyProtection="1">
      <alignment horizontal="center" vertical="center"/>
      <protection locked="0"/>
    </xf>
    <xf numFmtId="39" fontId="0" fillId="0" borderId="26" xfId="0" applyNumberFormat="1" applyFont="1" applyFill="1" applyBorder="1" applyAlignment="1" applyProtection="1">
      <alignment horizontal="center" vertical="center"/>
      <protection locked="0"/>
    </xf>
    <xf numFmtId="39" fontId="0" fillId="0" borderId="101" xfId="0" applyNumberFormat="1" applyFont="1" applyFill="1" applyBorder="1" applyAlignment="1" applyProtection="1">
      <alignment horizontal="center" vertical="center"/>
      <protection locked="0"/>
    </xf>
    <xf numFmtId="39" fontId="0" fillId="0" borderId="20" xfId="0" applyNumberFormat="1" applyFont="1" applyFill="1" applyBorder="1" applyAlignment="1" applyProtection="1">
      <alignment horizontal="center" vertical="center"/>
      <protection locked="0"/>
    </xf>
    <xf numFmtId="2" fontId="36" fillId="24" borderId="40" xfId="0" applyNumberFormat="1" applyFont="1" applyFill="1" applyBorder="1" applyAlignment="1">
      <alignment horizontal="center" vertical="center"/>
    </xf>
    <xf numFmtId="2" fontId="36" fillId="24" borderId="35" xfId="0" applyNumberFormat="1" applyFont="1" applyFill="1" applyBorder="1" applyAlignment="1">
      <alignment horizontal="center" vertical="center"/>
    </xf>
    <xf numFmtId="2" fontId="36" fillId="24" borderId="36" xfId="0" applyNumberFormat="1" applyFont="1" applyFill="1" applyBorder="1" applyAlignment="1">
      <alignment horizontal="center" vertical="center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" xfId="59" builtinId="8"/>
    <cellStyle name="Incorreto" xfId="30" builtinId="27" customBuiltin="1"/>
    <cellStyle name="Moeda 2" xfId="45"/>
    <cellStyle name="Moeda 2 2" xfId="46"/>
    <cellStyle name="Moeda 3" xfId="47"/>
    <cellStyle name="Moeda 4" xfId="48"/>
    <cellStyle name="Moeda 5" xfId="60"/>
    <cellStyle name="Neutra" xfId="31" builtinId="28" customBuiltin="1"/>
    <cellStyle name="Normal" xfId="0" builtinId="0"/>
    <cellStyle name="Normal 2" xfId="44"/>
    <cellStyle name="Normal 3" xfId="49"/>
    <cellStyle name="Nota" xfId="32" builtinId="10" customBuiltin="1"/>
    <cellStyle name="Porcentagem" xfId="33" builtinId="5"/>
    <cellStyle name="Porcentagem 2" xfId="50"/>
    <cellStyle name="Porcentagem 2 2" xfId="51"/>
    <cellStyle name="Porcentagem 3" xfId="52"/>
    <cellStyle name="Porcentagem 3 2" xfId="53"/>
    <cellStyle name="Saída" xfId="34" builtinId="21" customBuiltin="1"/>
    <cellStyle name="Separador de milhares 2" xfId="54"/>
    <cellStyle name="Separador de milhares 2 2" xfId="55"/>
    <cellStyle name="Separador de milhares 3" xfId="56"/>
    <cellStyle name="Separador de milhares 3 2" xfId="57"/>
    <cellStyle name="TableStyleLight1" xfId="58"/>
    <cellStyle name="Texto de Aviso" xfId="35" builtinId="11" customBuiltin="1"/>
    <cellStyle name="Texto Explicativo" xfId="36" builtinId="53" customBuiltin="1"/>
    <cellStyle name="Título 1" xfId="37" builtinId="16" customBuiltin="1"/>
    <cellStyle name="Título 1 1" xfId="38"/>
    <cellStyle name="Título 1 1 1" xfId="39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6"/>
  <dimension ref="B1:J14"/>
  <sheetViews>
    <sheetView tabSelected="1" view="pageBreakPreview" zoomScaleNormal="85" zoomScaleSheetLayoutView="100" workbookViewId="0">
      <selection activeCell="H11" sqref="H11:J11"/>
    </sheetView>
  </sheetViews>
  <sheetFormatPr defaultColWidth="11.42578125" defaultRowHeight="12.75"/>
  <cols>
    <col min="1" max="1" width="3.42578125" style="7" customWidth="1"/>
    <col min="2" max="2" width="6.28515625" style="7" customWidth="1"/>
    <col min="3" max="3" width="15.5703125" style="7" customWidth="1"/>
    <col min="4" max="5" width="15.7109375" style="7" customWidth="1"/>
    <col min="6" max="6" width="20.5703125" style="8" customWidth="1"/>
    <col min="7" max="16384" width="11.42578125" style="7"/>
  </cols>
  <sheetData>
    <row r="1" spans="2:10" ht="14.25" customHeight="1">
      <c r="B1" s="121"/>
      <c r="C1" s="121"/>
      <c r="D1" s="121"/>
      <c r="E1" s="121"/>
      <c r="F1" s="121"/>
      <c r="G1" s="121"/>
      <c r="H1" s="121"/>
      <c r="I1" s="121"/>
      <c r="J1" s="121"/>
    </row>
    <row r="2" spans="2:10" ht="17.25" customHeight="1">
      <c r="B2" s="122" t="s">
        <v>0</v>
      </c>
      <c r="C2" s="122"/>
      <c r="D2" s="122"/>
      <c r="E2" s="122"/>
      <c r="F2" s="122"/>
      <c r="G2" s="122"/>
      <c r="H2" s="122"/>
      <c r="I2" s="122"/>
      <c r="J2" s="122"/>
    </row>
    <row r="3" spans="2:10" ht="17.25" customHeight="1" thickBot="1">
      <c r="B3" s="120"/>
      <c r="C3" s="120"/>
      <c r="D3" s="120"/>
      <c r="E3" s="120"/>
      <c r="F3" s="120"/>
      <c r="G3" s="120"/>
      <c r="H3" s="120"/>
      <c r="I3" s="120"/>
      <c r="J3" s="120"/>
    </row>
    <row r="4" spans="2:10" ht="17.25" customHeight="1" thickBot="1">
      <c r="B4" s="9"/>
      <c r="C4" s="10" t="s">
        <v>1</v>
      </c>
      <c r="D4" s="125"/>
      <c r="E4" s="126"/>
      <c r="F4" s="11"/>
      <c r="G4" s="11"/>
      <c r="H4" s="11"/>
      <c r="I4" s="11"/>
      <c r="J4" s="11"/>
    </row>
    <row r="5" spans="2:10" ht="17.25" customHeight="1" thickBot="1">
      <c r="B5" s="9"/>
      <c r="C5" s="10" t="s">
        <v>2</v>
      </c>
      <c r="D5" s="123"/>
      <c r="E5" s="124"/>
      <c r="F5" s="11"/>
      <c r="G5" s="11"/>
      <c r="H5" s="11"/>
      <c r="I5" s="11"/>
      <c r="J5" s="11"/>
    </row>
    <row r="6" spans="2:10" ht="15.95" customHeight="1">
      <c r="B6" s="120"/>
      <c r="C6" s="120"/>
      <c r="D6" s="120"/>
      <c r="E6" s="120"/>
      <c r="F6" s="120"/>
      <c r="G6" s="120"/>
      <c r="H6" s="120"/>
      <c r="I6" s="120"/>
      <c r="J6" s="120"/>
    </row>
    <row r="7" spans="2:10" ht="20.100000000000001" customHeight="1">
      <c r="B7" s="119" t="s">
        <v>3</v>
      </c>
      <c r="C7" s="119"/>
      <c r="D7" s="119"/>
      <c r="E7" s="119"/>
      <c r="F7" s="119"/>
      <c r="G7" s="119"/>
      <c r="H7" s="119"/>
      <c r="I7" s="119"/>
      <c r="J7" s="119"/>
    </row>
    <row r="8" spans="2:10" ht="20.100000000000001" customHeight="1">
      <c r="B8" s="120"/>
      <c r="C8" s="120"/>
      <c r="D8" s="120"/>
      <c r="E8" s="120"/>
      <c r="F8" s="120"/>
      <c r="G8" s="120"/>
      <c r="H8" s="120"/>
      <c r="I8" s="120"/>
      <c r="J8" s="120"/>
    </row>
    <row r="9" spans="2:10" ht="20.100000000000001" customHeight="1">
      <c r="B9" s="78" t="s">
        <v>4</v>
      </c>
      <c r="C9" s="128" t="s">
        <v>5</v>
      </c>
      <c r="D9" s="128"/>
      <c r="E9" s="128"/>
      <c r="F9" s="128"/>
      <c r="G9" s="128"/>
      <c r="H9" s="129"/>
      <c r="I9" s="130"/>
      <c r="J9" s="130"/>
    </row>
    <row r="10" spans="2:10" ht="20.100000000000001" customHeight="1">
      <c r="B10" s="78" t="s">
        <v>6</v>
      </c>
      <c r="C10" s="128" t="s">
        <v>7</v>
      </c>
      <c r="D10" s="128"/>
      <c r="E10" s="128"/>
      <c r="F10" s="128"/>
      <c r="G10" s="128"/>
      <c r="H10" s="131" t="s">
        <v>114</v>
      </c>
      <c r="I10" s="132"/>
      <c r="J10" s="133"/>
    </row>
    <row r="11" spans="2:10" ht="20.100000000000001" customHeight="1">
      <c r="B11" s="79" t="s">
        <v>8</v>
      </c>
      <c r="C11" s="134" t="s">
        <v>9</v>
      </c>
      <c r="D11" s="135"/>
      <c r="E11" s="135"/>
      <c r="F11" s="135"/>
      <c r="G11" s="135"/>
      <c r="H11" s="136"/>
      <c r="I11" s="136"/>
      <c r="J11" s="136"/>
    </row>
    <row r="12" spans="2:10" ht="20.100000000000001" customHeight="1">
      <c r="B12" s="78" t="s">
        <v>10</v>
      </c>
      <c r="C12" s="80" t="s">
        <v>11</v>
      </c>
      <c r="D12" s="81"/>
      <c r="E12" s="81"/>
      <c r="F12" s="81"/>
      <c r="G12" s="81"/>
      <c r="H12" s="127">
        <v>12</v>
      </c>
      <c r="I12" s="127"/>
      <c r="J12" s="127"/>
    </row>
    <row r="13" spans="2:10" ht="20.100000000000001" customHeight="1">
      <c r="B13" s="120"/>
      <c r="C13" s="120"/>
      <c r="D13" s="120"/>
      <c r="E13" s="120"/>
      <c r="F13" s="120"/>
      <c r="G13" s="120"/>
      <c r="H13" s="120"/>
      <c r="I13" s="120"/>
      <c r="J13" s="120"/>
    </row>
    <row r="14" spans="2:10" ht="20.100000000000001" customHeight="1"/>
  </sheetData>
  <mergeCells count="16">
    <mergeCell ref="H12:J12"/>
    <mergeCell ref="B13:J13"/>
    <mergeCell ref="C9:G9"/>
    <mergeCell ref="H9:J9"/>
    <mergeCell ref="C10:G10"/>
    <mergeCell ref="H10:J10"/>
    <mergeCell ref="C11:G11"/>
    <mergeCell ref="H11:J11"/>
    <mergeCell ref="B7:J7"/>
    <mergeCell ref="B8:J8"/>
    <mergeCell ref="B1:J1"/>
    <mergeCell ref="B2:J2"/>
    <mergeCell ref="B3:J3"/>
    <mergeCell ref="D5:E5"/>
    <mergeCell ref="B6:J6"/>
    <mergeCell ref="D4:E4"/>
  </mergeCells>
  <pageMargins left="0.78749999999999998" right="0.78749999999999998" top="1.0527777777777778" bottom="1.0527777777777778" header="0.78749999999999998" footer="0.78749999999999998"/>
  <pageSetup paperSize="9" scale="58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colBreaks count="1" manualBreakCount="1">
    <brk id="10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26"/>
  <sheetViews>
    <sheetView view="pageBreakPreview" topLeftCell="A55" zoomScaleNormal="130" zoomScaleSheetLayoutView="100" workbookViewId="0">
      <selection activeCell="D64" sqref="D64:F64"/>
    </sheetView>
  </sheetViews>
  <sheetFormatPr defaultColWidth="11.42578125" defaultRowHeight="12.75"/>
  <cols>
    <col min="1" max="1" width="4.42578125" style="7" customWidth="1"/>
    <col min="2" max="2" width="5.140625" style="7" customWidth="1"/>
    <col min="3" max="3" width="65.7109375" style="7" customWidth="1"/>
    <col min="4" max="4" width="15.5703125" style="7" customWidth="1"/>
    <col min="5" max="6" width="15.7109375" style="7" customWidth="1"/>
    <col min="7" max="7" width="20.5703125" style="8" customWidth="1"/>
    <col min="8" max="16384" width="11.42578125" style="7"/>
  </cols>
  <sheetData>
    <row r="1" spans="1:6" s="8" customFormat="1" ht="23.25" customHeight="1">
      <c r="A1" s="8" t="s">
        <v>115</v>
      </c>
      <c r="B1" s="7"/>
      <c r="C1" s="153" t="s">
        <v>12</v>
      </c>
      <c r="D1" s="154"/>
      <c r="E1" s="154"/>
      <c r="F1" s="154"/>
    </row>
    <row r="2" spans="1:6" s="8" customFormat="1" ht="17.25" customHeight="1" thickBot="1">
      <c r="B2" s="7"/>
      <c r="C2" s="12" t="s">
        <v>13</v>
      </c>
      <c r="D2" s="101"/>
      <c r="E2" s="101"/>
      <c r="F2" s="101"/>
    </row>
    <row r="3" spans="1:6" s="8" customFormat="1" ht="15.95" customHeight="1">
      <c r="B3" s="7"/>
      <c r="C3" s="13" t="s">
        <v>14</v>
      </c>
      <c r="D3" s="155" t="s">
        <v>127</v>
      </c>
      <c r="E3" s="156"/>
      <c r="F3" s="157"/>
    </row>
    <row r="4" spans="1:6" s="8" customFormat="1" ht="15.95" customHeight="1">
      <c r="B4" s="7"/>
      <c r="C4" s="5" t="s">
        <v>15</v>
      </c>
      <c r="D4" s="158">
        <v>22</v>
      </c>
      <c r="E4" s="159"/>
      <c r="F4" s="160"/>
    </row>
    <row r="5" spans="1:6" s="8" customFormat="1" ht="15.95" customHeight="1">
      <c r="B5" s="7"/>
      <c r="C5" s="5" t="s">
        <v>16</v>
      </c>
      <c r="D5" s="161" t="s">
        <v>123</v>
      </c>
      <c r="E5" s="162"/>
      <c r="F5" s="163"/>
    </row>
    <row r="6" spans="1:6" s="8" customFormat="1" ht="15.95" customHeight="1">
      <c r="B6" s="7"/>
      <c r="C6" s="14" t="s">
        <v>17</v>
      </c>
      <c r="D6" s="164">
        <v>4750</v>
      </c>
      <c r="E6" s="162"/>
      <c r="F6" s="163"/>
    </row>
    <row r="7" spans="1:6" s="8" customFormat="1" ht="15.95" customHeight="1">
      <c r="B7" s="7"/>
      <c r="C7" s="14" t="s">
        <v>18</v>
      </c>
      <c r="D7" s="161" t="s">
        <v>126</v>
      </c>
      <c r="E7" s="162"/>
      <c r="F7" s="163"/>
    </row>
    <row r="8" spans="1:6" s="8" customFormat="1" ht="15.95" customHeight="1" thickBot="1">
      <c r="B8" s="7"/>
      <c r="C8" s="15" t="s">
        <v>19</v>
      </c>
      <c r="D8" s="137"/>
      <c r="E8" s="138"/>
      <c r="F8" s="139"/>
    </row>
    <row r="9" spans="1:6" s="8" customFormat="1" ht="15.95" customHeight="1">
      <c r="B9" s="7"/>
      <c r="C9" s="7"/>
      <c r="D9" s="16"/>
    </row>
    <row r="10" spans="1:6" s="8" customFormat="1" ht="12" customHeight="1" thickBot="1">
      <c r="B10" s="7"/>
      <c r="C10" s="7"/>
    </row>
    <row r="11" spans="1:6" s="8" customFormat="1" ht="15.75" customHeight="1">
      <c r="B11" s="17"/>
      <c r="C11" s="140" t="s">
        <v>20</v>
      </c>
      <c r="D11" s="140"/>
      <c r="E11" s="140"/>
      <c r="F11" s="141"/>
    </row>
    <row r="12" spans="1:6" s="8" customFormat="1" ht="15.95" customHeight="1">
      <c r="B12" s="18">
        <v>1</v>
      </c>
      <c r="C12" s="82" t="s">
        <v>21</v>
      </c>
      <c r="D12" s="142" t="s">
        <v>22</v>
      </c>
      <c r="E12" s="142"/>
      <c r="F12" s="143"/>
    </row>
    <row r="13" spans="1:6" s="8" customFormat="1" ht="15.95" customHeight="1">
      <c r="B13" s="19" t="s">
        <v>4</v>
      </c>
      <c r="C13" s="90" t="s">
        <v>23</v>
      </c>
      <c r="D13" s="144">
        <v>4750</v>
      </c>
      <c r="E13" s="145"/>
      <c r="F13" s="146"/>
    </row>
    <row r="14" spans="1:6" s="8" customFormat="1" ht="15.95" customHeight="1">
      <c r="B14" s="19" t="s">
        <v>6</v>
      </c>
      <c r="C14" s="90" t="s">
        <v>24</v>
      </c>
      <c r="D14" s="147"/>
      <c r="E14" s="148"/>
      <c r="F14" s="149"/>
    </row>
    <row r="15" spans="1:6" ht="15.95" customHeight="1">
      <c r="B15" s="19" t="s">
        <v>8</v>
      </c>
      <c r="C15" s="90" t="s">
        <v>25</v>
      </c>
      <c r="D15" s="150">
        <f>(20*1621)/100</f>
        <v>324.2</v>
      </c>
      <c r="E15" s="151"/>
      <c r="F15" s="152"/>
    </row>
    <row r="16" spans="1:6" ht="15.95" customHeight="1">
      <c r="B16" s="19" t="s">
        <v>10</v>
      </c>
      <c r="C16" s="91" t="s">
        <v>26</v>
      </c>
      <c r="D16" s="179"/>
      <c r="E16" s="180"/>
      <c r="F16" s="181"/>
    </row>
    <row r="17" spans="2:6" ht="15.95" customHeight="1">
      <c r="B17" s="19" t="s">
        <v>27</v>
      </c>
      <c r="C17" s="91" t="s">
        <v>28</v>
      </c>
      <c r="D17" s="179"/>
      <c r="E17" s="180"/>
      <c r="F17" s="181"/>
    </row>
    <row r="18" spans="2:6" ht="15.95" customHeight="1">
      <c r="B18" s="19" t="s">
        <v>29</v>
      </c>
      <c r="C18" s="91" t="s">
        <v>30</v>
      </c>
      <c r="D18" s="179"/>
      <c r="E18" s="180"/>
      <c r="F18" s="181"/>
    </row>
    <row r="19" spans="2:6" ht="15.95" customHeight="1">
      <c r="B19" s="19" t="s">
        <v>31</v>
      </c>
      <c r="C19" s="91" t="s">
        <v>32</v>
      </c>
      <c r="D19" s="179"/>
      <c r="E19" s="180"/>
      <c r="F19" s="181"/>
    </row>
    <row r="20" spans="2:6" ht="15.95" customHeight="1" thickBot="1">
      <c r="B20" s="20"/>
      <c r="C20" s="92" t="s">
        <v>33</v>
      </c>
      <c r="D20" s="144">
        <f>SUM(D13,D15)</f>
        <v>5074.2</v>
      </c>
      <c r="E20" s="145"/>
      <c r="F20" s="146"/>
    </row>
    <row r="21" spans="2:6" ht="15.95" customHeight="1" thickBot="1">
      <c r="C21" s="182"/>
      <c r="D21" s="182"/>
      <c r="E21" s="182"/>
      <c r="F21" s="182"/>
    </row>
    <row r="22" spans="2:6" ht="15.95" customHeight="1" thickBot="1">
      <c r="B22" s="30"/>
      <c r="C22" s="165" t="s">
        <v>34</v>
      </c>
      <c r="D22" s="166"/>
      <c r="E22" s="166"/>
      <c r="F22" s="167"/>
    </row>
    <row r="23" spans="2:6" ht="15.95" customHeight="1" thickBot="1">
      <c r="B23" s="31"/>
      <c r="C23" s="168" t="s">
        <v>35</v>
      </c>
      <c r="D23" s="169"/>
      <c r="E23" s="169"/>
      <c r="F23" s="170"/>
    </row>
    <row r="24" spans="2:6" ht="15.95" customHeight="1" thickBot="1">
      <c r="B24" s="6" t="s">
        <v>36</v>
      </c>
      <c r="C24" s="40" t="s">
        <v>37</v>
      </c>
      <c r="D24" s="171" t="s">
        <v>38</v>
      </c>
      <c r="E24" s="171"/>
      <c r="F24" s="172"/>
    </row>
    <row r="25" spans="2:6" ht="15.95" customHeight="1">
      <c r="B25" s="39" t="s">
        <v>4</v>
      </c>
      <c r="C25" s="57" t="s">
        <v>116</v>
      </c>
      <c r="D25" s="173">
        <f>$D$20*8.33%</f>
        <v>422.68086</v>
      </c>
      <c r="E25" s="173"/>
      <c r="F25" s="174"/>
    </row>
    <row r="26" spans="2:6" ht="15.95" customHeight="1" thickBot="1">
      <c r="B26" s="32" t="s">
        <v>6</v>
      </c>
      <c r="C26" s="93" t="s">
        <v>117</v>
      </c>
      <c r="D26" s="175">
        <f>$D$20*2.78%</f>
        <v>141.06276</v>
      </c>
      <c r="E26" s="175"/>
      <c r="F26" s="176"/>
    </row>
    <row r="27" spans="2:6" ht="15.95" customHeight="1" thickBot="1">
      <c r="B27" s="38"/>
      <c r="C27" s="58" t="s">
        <v>39</v>
      </c>
      <c r="D27" s="177">
        <f>SUM(D25:F26)</f>
        <v>563.74361999999996</v>
      </c>
      <c r="E27" s="177"/>
      <c r="F27" s="178"/>
    </row>
    <row r="28" spans="2:6" ht="15.95" customHeight="1" thickBot="1"/>
    <row r="29" spans="2:6" ht="13.5" customHeight="1" thickBot="1">
      <c r="B29" s="34"/>
      <c r="C29" s="192" t="s">
        <v>40</v>
      </c>
      <c r="D29" s="193"/>
      <c r="E29" s="193"/>
      <c r="F29" s="194"/>
    </row>
    <row r="30" spans="2:6" ht="13.5" customHeight="1" thickBot="1">
      <c r="B30" s="35" t="s">
        <v>41</v>
      </c>
      <c r="C30" s="41" t="s">
        <v>42</v>
      </c>
      <c r="D30" s="42" t="s">
        <v>43</v>
      </c>
      <c r="E30" s="195" t="s">
        <v>22</v>
      </c>
      <c r="F30" s="196"/>
    </row>
    <row r="31" spans="2:6" ht="14.25" customHeight="1">
      <c r="B31" s="36" t="s">
        <v>4</v>
      </c>
      <c r="C31" s="43" t="s">
        <v>44</v>
      </c>
      <c r="D31" s="25">
        <v>20</v>
      </c>
      <c r="E31" s="197">
        <f>($D$20+D27)*(D31/100)</f>
        <v>1127.588724</v>
      </c>
      <c r="F31" s="198"/>
    </row>
    <row r="32" spans="2:6" ht="14.25" customHeight="1">
      <c r="B32" s="36" t="s">
        <v>6</v>
      </c>
      <c r="C32" s="113" t="s">
        <v>45</v>
      </c>
      <c r="D32" s="104">
        <v>2.5</v>
      </c>
      <c r="E32" s="183">
        <f>($D$20+D27)*(D32/100)</f>
        <v>140.94859049999999</v>
      </c>
      <c r="F32" s="184"/>
    </row>
    <row r="33" spans="2:6" ht="14.25" customHeight="1">
      <c r="B33" s="36" t="s">
        <v>8</v>
      </c>
      <c r="C33" s="113" t="s">
        <v>46</v>
      </c>
      <c r="D33" s="103">
        <v>1</v>
      </c>
      <c r="E33" s="183">
        <f>($D$20+D27)*(D33/100)</f>
        <v>56.379436200000001</v>
      </c>
      <c r="F33" s="184"/>
    </row>
    <row r="34" spans="2:6" ht="14.25" customHeight="1">
      <c r="B34" s="36" t="s">
        <v>10</v>
      </c>
      <c r="C34" s="113" t="s">
        <v>47</v>
      </c>
      <c r="D34" s="104">
        <v>1.5</v>
      </c>
      <c r="E34" s="183">
        <f>($D$20+D27)*(D34/100)</f>
        <v>84.569154299999994</v>
      </c>
      <c r="F34" s="184"/>
    </row>
    <row r="35" spans="2:6" ht="14.25" customHeight="1">
      <c r="B35" s="36" t="s">
        <v>27</v>
      </c>
      <c r="C35" s="113" t="s">
        <v>48</v>
      </c>
      <c r="D35" s="104">
        <v>1</v>
      </c>
      <c r="E35" s="183">
        <f>($D$20+D27)*(D35/100)</f>
        <v>56.379436200000001</v>
      </c>
      <c r="F35" s="184"/>
    </row>
    <row r="36" spans="2:6" ht="14.25" customHeight="1">
      <c r="B36" s="36" t="s">
        <v>29</v>
      </c>
      <c r="C36" s="113" t="s">
        <v>49</v>
      </c>
      <c r="D36" s="104">
        <v>0.6</v>
      </c>
      <c r="E36" s="183">
        <f>($D$20+D27)*(D36/100)</f>
        <v>33.827661720000002</v>
      </c>
      <c r="F36" s="184"/>
    </row>
    <row r="37" spans="2:6" ht="14.25" customHeight="1">
      <c r="B37" s="36" t="s">
        <v>31</v>
      </c>
      <c r="C37" s="113" t="s">
        <v>50</v>
      </c>
      <c r="D37" s="104">
        <v>0.2</v>
      </c>
      <c r="E37" s="183">
        <f>($D$20+D27)*(D37/100)</f>
        <v>11.275887239999999</v>
      </c>
      <c r="F37" s="184"/>
    </row>
    <row r="38" spans="2:6" ht="14.25" customHeight="1">
      <c r="B38" s="36" t="s">
        <v>51</v>
      </c>
      <c r="C38" s="113" t="s">
        <v>52</v>
      </c>
      <c r="D38" s="94">
        <v>8</v>
      </c>
      <c r="E38" s="185">
        <f>($D$20+D27)*(D38/100)</f>
        <v>451.03548960000001</v>
      </c>
      <c r="F38" s="186"/>
    </row>
    <row r="39" spans="2:6" ht="14.25" customHeight="1" thickBot="1">
      <c r="B39" s="37"/>
      <c r="C39" s="44" t="s">
        <v>53</v>
      </c>
      <c r="D39" s="4">
        <f>SUM(D31:D38)</f>
        <v>34.799999999999997</v>
      </c>
      <c r="E39" s="187">
        <f>SUM(E31:F38)</f>
        <v>1962.0043797600001</v>
      </c>
      <c r="F39" s="188"/>
    </row>
    <row r="40" spans="2:6" ht="14.25" customHeight="1">
      <c r="C40" s="114" t="s">
        <v>54</v>
      </c>
    </row>
    <row r="41" spans="2:6" ht="14.25" customHeight="1" thickBot="1">
      <c r="C41" s="3"/>
    </row>
    <row r="42" spans="2:6" ht="14.25" customHeight="1" thickBot="1">
      <c r="B42" s="30"/>
      <c r="C42" s="189" t="s">
        <v>55</v>
      </c>
      <c r="D42" s="190"/>
      <c r="E42" s="190"/>
      <c r="F42" s="191"/>
    </row>
    <row r="43" spans="2:6" ht="14.25" customHeight="1" thickBot="1">
      <c r="B43" s="35" t="s">
        <v>56</v>
      </c>
      <c r="C43" s="2" t="s">
        <v>57</v>
      </c>
      <c r="D43" s="211" t="s">
        <v>22</v>
      </c>
      <c r="E43" s="211"/>
      <c r="F43" s="212"/>
    </row>
    <row r="44" spans="2:6" ht="14.25" customHeight="1">
      <c r="B44" s="36" t="s">
        <v>4</v>
      </c>
      <c r="C44" s="22" t="s">
        <v>58</v>
      </c>
      <c r="D44" s="213">
        <v>0</v>
      </c>
      <c r="E44" s="214"/>
      <c r="F44" s="215"/>
    </row>
    <row r="45" spans="2:6" ht="14.25" customHeight="1">
      <c r="B45" s="36" t="s">
        <v>6</v>
      </c>
      <c r="C45" s="23" t="s">
        <v>59</v>
      </c>
      <c r="D45" s="199">
        <v>505.99</v>
      </c>
      <c r="E45" s="199"/>
      <c r="F45" s="200"/>
    </row>
    <row r="46" spans="2:6" ht="14.25" customHeight="1">
      <c r="B46" s="36" t="s">
        <v>8</v>
      </c>
      <c r="C46" s="23" t="s">
        <v>60</v>
      </c>
      <c r="D46" s="216">
        <v>0</v>
      </c>
      <c r="E46" s="216"/>
      <c r="F46" s="217"/>
    </row>
    <row r="47" spans="2:6" ht="14.25" customHeight="1">
      <c r="B47" s="36" t="s">
        <v>10</v>
      </c>
      <c r="C47" s="23" t="s">
        <v>61</v>
      </c>
      <c r="D47" s="199">
        <v>0</v>
      </c>
      <c r="E47" s="199"/>
      <c r="F47" s="200"/>
    </row>
    <row r="48" spans="2:6" ht="14.25" customHeight="1">
      <c r="B48" s="36" t="s">
        <v>27</v>
      </c>
      <c r="C48" s="23" t="s">
        <v>62</v>
      </c>
      <c r="D48" s="218"/>
      <c r="E48" s="218"/>
      <c r="F48" s="219"/>
    </row>
    <row r="49" spans="2:6" ht="14.25" customHeight="1">
      <c r="B49" s="36" t="s">
        <v>29</v>
      </c>
      <c r="C49" s="24" t="s">
        <v>63</v>
      </c>
      <c r="D49" s="199"/>
      <c r="E49" s="199"/>
      <c r="F49" s="200"/>
    </row>
    <row r="50" spans="2:6" ht="14.25" customHeight="1">
      <c r="B50" s="36" t="s">
        <v>31</v>
      </c>
      <c r="C50" s="23" t="s">
        <v>64</v>
      </c>
      <c r="D50" s="199"/>
      <c r="E50" s="199"/>
      <c r="F50" s="200"/>
    </row>
    <row r="51" spans="2:6" ht="14.25" customHeight="1" thickBot="1">
      <c r="B51" s="37"/>
      <c r="C51" s="1" t="s">
        <v>65</v>
      </c>
      <c r="D51" s="201">
        <f>SUM(D44:F50)</f>
        <v>505.99</v>
      </c>
      <c r="E51" s="201"/>
      <c r="F51" s="202"/>
    </row>
    <row r="52" spans="2:6" ht="14.25" customHeight="1" thickBot="1">
      <c r="C52" s="45"/>
      <c r="D52" s="46"/>
      <c r="E52" s="46"/>
      <c r="F52" s="46"/>
    </row>
    <row r="53" spans="2:6" ht="14.25" customHeight="1" thickBot="1">
      <c r="B53" s="52"/>
      <c r="C53" s="203" t="s">
        <v>66</v>
      </c>
      <c r="D53" s="204"/>
      <c r="E53" s="204"/>
      <c r="F53" s="205"/>
    </row>
    <row r="54" spans="2:6" ht="14.25" customHeight="1" thickBot="1">
      <c r="B54" s="66">
        <v>2</v>
      </c>
      <c r="C54" s="51" t="s">
        <v>67</v>
      </c>
      <c r="D54" s="206" t="s">
        <v>38</v>
      </c>
      <c r="E54" s="206"/>
      <c r="F54" s="207"/>
    </row>
    <row r="55" spans="2:6" ht="14.25" customHeight="1">
      <c r="B55" s="49" t="s">
        <v>36</v>
      </c>
      <c r="C55" s="50" t="s">
        <v>37</v>
      </c>
      <c r="D55" s="208">
        <f>D27</f>
        <v>563.74361999999996</v>
      </c>
      <c r="E55" s="209"/>
      <c r="F55" s="210"/>
    </row>
    <row r="56" spans="2:6" ht="14.25" customHeight="1">
      <c r="B56" s="33" t="s">
        <v>41</v>
      </c>
      <c r="C56" s="95" t="s">
        <v>42</v>
      </c>
      <c r="D56" s="224">
        <f>E39</f>
        <v>1962.0043797600001</v>
      </c>
      <c r="E56" s="225"/>
      <c r="F56" s="226"/>
    </row>
    <row r="57" spans="2:6" ht="14.25" customHeight="1" thickBot="1">
      <c r="B57" s="47" t="s">
        <v>56</v>
      </c>
      <c r="C57" s="48" t="s">
        <v>57</v>
      </c>
      <c r="D57" s="227">
        <f>D51</f>
        <v>505.99</v>
      </c>
      <c r="E57" s="228"/>
      <c r="F57" s="229"/>
    </row>
    <row r="58" spans="2:6" ht="14.25" customHeight="1" thickBot="1">
      <c r="B58" s="52"/>
      <c r="C58" s="77" t="s">
        <v>39</v>
      </c>
      <c r="D58" s="230">
        <f>SUM(D55:F57)</f>
        <v>3031.7379997600001</v>
      </c>
      <c r="E58" s="231"/>
      <c r="F58" s="232"/>
    </row>
    <row r="59" spans="2:6" ht="14.25" customHeight="1" thickBot="1">
      <c r="C59" s="45"/>
      <c r="D59" s="46"/>
      <c r="E59" s="46"/>
      <c r="F59" s="46"/>
    </row>
    <row r="60" spans="2:6" ht="14.25" customHeight="1" thickBot="1">
      <c r="B60" s="17"/>
      <c r="C60" s="233" t="s">
        <v>68</v>
      </c>
      <c r="D60" s="234"/>
      <c r="E60" s="234"/>
      <c r="F60" s="235"/>
    </row>
    <row r="61" spans="2:6" ht="14.25" customHeight="1" thickBot="1">
      <c r="B61" s="18">
        <v>3</v>
      </c>
      <c r="C61" s="55" t="s">
        <v>69</v>
      </c>
      <c r="D61" s="236" t="s">
        <v>22</v>
      </c>
      <c r="E61" s="237"/>
      <c r="F61" s="238"/>
    </row>
    <row r="62" spans="2:6" ht="14.25" customHeight="1">
      <c r="B62" s="19" t="s">
        <v>4</v>
      </c>
      <c r="C62" s="96" t="s">
        <v>70</v>
      </c>
      <c r="D62" s="239">
        <f>D20*0.42%</f>
        <v>21.311639999999997</v>
      </c>
      <c r="E62" s="240"/>
      <c r="F62" s="241"/>
    </row>
    <row r="63" spans="2:6" ht="14.25" customHeight="1">
      <c r="B63" s="19" t="s">
        <v>6</v>
      </c>
      <c r="C63" s="83" t="s">
        <v>71</v>
      </c>
      <c r="D63" s="185">
        <f>D62*(D38/100)</f>
        <v>1.7049311999999999</v>
      </c>
      <c r="E63" s="185"/>
      <c r="F63" s="186"/>
    </row>
    <row r="64" spans="2:6" ht="14.25" customHeight="1">
      <c r="B64" s="19" t="s">
        <v>8</v>
      </c>
      <c r="C64" s="83" t="s">
        <v>72</v>
      </c>
      <c r="D64" s="220">
        <f>(( 1+2/12+(1/3*1/12))*0.08*0.4*0.9 )* D20</f>
        <v>174.55248000000003</v>
      </c>
      <c r="E64" s="220"/>
      <c r="F64" s="221"/>
    </row>
    <row r="65" spans="2:7" ht="14.25" customHeight="1">
      <c r="B65" s="19" t="s">
        <v>10</v>
      </c>
      <c r="C65" s="83" t="s">
        <v>73</v>
      </c>
      <c r="D65" s="185">
        <f>D20*1.94%</f>
        <v>98.439480000000003</v>
      </c>
      <c r="E65" s="185"/>
      <c r="F65" s="186"/>
    </row>
    <row r="66" spans="2:7" ht="14.25" customHeight="1">
      <c r="B66" s="19" t="s">
        <v>27</v>
      </c>
      <c r="C66" s="83" t="s">
        <v>74</v>
      </c>
      <c r="D66" s="185">
        <f>D65*(D39/100)</f>
        <v>34.256939039999999</v>
      </c>
      <c r="E66" s="185"/>
      <c r="F66" s="186"/>
    </row>
    <row r="67" spans="2:7" ht="14.25" customHeight="1">
      <c r="B67" s="19" t="s">
        <v>29</v>
      </c>
      <c r="C67" s="83" t="s">
        <v>75</v>
      </c>
      <c r="D67" s="220">
        <f>TRUNC(((1+2/12+(1/3*1/12))*0.08*0.4*0.1),4)*D20</f>
        <v>19.281959999999998</v>
      </c>
      <c r="E67" s="220"/>
      <c r="F67" s="221"/>
    </row>
    <row r="68" spans="2:7" ht="14.25" customHeight="1" thickBot="1">
      <c r="B68" s="20"/>
      <c r="C68" s="56" t="s">
        <v>53</v>
      </c>
      <c r="D68" s="187">
        <f>SUM(D62:F67)</f>
        <v>349.54743024000004</v>
      </c>
      <c r="E68" s="222"/>
      <c r="F68" s="223"/>
    </row>
    <row r="69" spans="2:7" ht="14.25" customHeight="1" thickBot="1"/>
    <row r="70" spans="2:7" ht="14.25" customHeight="1" thickBot="1">
      <c r="B70" s="62"/>
      <c r="C70" s="242" t="s">
        <v>76</v>
      </c>
      <c r="D70" s="234"/>
      <c r="E70" s="234"/>
      <c r="F70" s="235"/>
    </row>
    <row r="71" spans="2:7" ht="14.25" customHeight="1" thickBot="1">
      <c r="B71" s="60"/>
      <c r="C71" s="243" t="s">
        <v>77</v>
      </c>
      <c r="D71" s="243"/>
      <c r="E71" s="243"/>
      <c r="F71" s="244"/>
    </row>
    <row r="72" spans="2:7" ht="14.25" customHeight="1">
      <c r="B72" s="84" t="s">
        <v>78</v>
      </c>
      <c r="C72" s="55" t="s">
        <v>79</v>
      </c>
      <c r="D72" s="195" t="s">
        <v>22</v>
      </c>
      <c r="E72" s="245"/>
      <c r="F72" s="196"/>
    </row>
    <row r="73" spans="2:7" ht="14.25" customHeight="1">
      <c r="B73" s="19" t="s">
        <v>4</v>
      </c>
      <c r="C73" s="83" t="s">
        <v>118</v>
      </c>
      <c r="D73" s="185">
        <f xml:space="preserve"> TRUNC( 1/12+ ((1/12+1/12+1/36)/ 12),4) *D20</f>
        <v>504.88290000000001</v>
      </c>
      <c r="E73" s="185"/>
      <c r="F73" s="186"/>
      <c r="G73" s="116">
        <v>9.9500000000000005E-2</v>
      </c>
    </row>
    <row r="74" spans="2:7" ht="14.25" customHeight="1">
      <c r="B74" s="19" t="s">
        <v>6</v>
      </c>
      <c r="C74" s="83" t="s">
        <v>79</v>
      </c>
      <c r="D74" s="185">
        <f>(D20)*0.82%</f>
        <v>41.608439999999995</v>
      </c>
      <c r="E74" s="185"/>
      <c r="F74" s="186"/>
      <c r="G74" s="116">
        <v>8.2000000000000007E-3</v>
      </c>
    </row>
    <row r="75" spans="2:7" ht="14.25" customHeight="1">
      <c r="B75" s="19" t="s">
        <v>8</v>
      </c>
      <c r="C75" s="83" t="s">
        <v>80</v>
      </c>
      <c r="D75" s="185">
        <f>(D20)*0.02%</f>
        <v>1.01484</v>
      </c>
      <c r="E75" s="185"/>
      <c r="F75" s="186"/>
      <c r="G75" s="116">
        <v>2.0000000000000001E-4</v>
      </c>
    </row>
    <row r="76" spans="2:7" ht="14.25" customHeight="1">
      <c r="B76" s="19" t="s">
        <v>10</v>
      </c>
      <c r="C76" s="83" t="s">
        <v>81</v>
      </c>
      <c r="D76" s="185">
        <f>(D20)*0.03%</f>
        <v>1.5222599999999997</v>
      </c>
      <c r="E76" s="185"/>
      <c r="F76" s="186"/>
      <c r="G76" s="116">
        <v>2.9999999999999997E-4</v>
      </c>
    </row>
    <row r="77" spans="2:7" ht="14.25" customHeight="1">
      <c r="B77" s="19" t="s">
        <v>27</v>
      </c>
      <c r="C77" s="83" t="s">
        <v>82</v>
      </c>
      <c r="D77" s="185">
        <f>TRUNC(((D20+D25+D26))*((120/30)/12) * 1.416% * 13.54% * 36.8%,2)</f>
        <v>1.32</v>
      </c>
      <c r="E77" s="185"/>
      <c r="F77" s="186"/>
      <c r="G77" s="117">
        <v>2.3000000000000001E-4</v>
      </c>
    </row>
    <row r="78" spans="2:7" ht="14.25" customHeight="1">
      <c r="B78" s="19" t="s">
        <v>29</v>
      </c>
      <c r="C78" s="83" t="s">
        <v>83</v>
      </c>
      <c r="D78" s="185">
        <f>(D20)*1.66%</f>
        <v>84.231719999999996</v>
      </c>
      <c r="E78" s="185"/>
      <c r="F78" s="186"/>
      <c r="G78" s="116">
        <v>1.66E-2</v>
      </c>
    </row>
    <row r="79" spans="2:7" ht="14.25" customHeight="1">
      <c r="B79" s="19" t="s">
        <v>31</v>
      </c>
      <c r="C79" s="83" t="s">
        <v>32</v>
      </c>
      <c r="D79" s="185">
        <v>0</v>
      </c>
      <c r="E79" s="185"/>
      <c r="F79" s="186"/>
      <c r="G79" s="118">
        <f>SUM(G73:G78)</f>
        <v>0.12503</v>
      </c>
    </row>
    <row r="80" spans="2:7" ht="14.25" customHeight="1">
      <c r="B80" s="19"/>
      <c r="C80" s="83" t="s">
        <v>84</v>
      </c>
      <c r="D80" s="185">
        <f>(4.35*D20)/100</f>
        <v>220.72769999999997</v>
      </c>
      <c r="E80" s="185"/>
      <c r="F80" s="186"/>
    </row>
    <row r="81" spans="2:7" ht="14.25" customHeight="1" thickBot="1">
      <c r="B81" s="20"/>
      <c r="C81" s="56" t="s">
        <v>53</v>
      </c>
      <c r="D81" s="187">
        <f>SUM(D73:F80)</f>
        <v>855.30786000000012</v>
      </c>
      <c r="E81" s="222"/>
      <c r="F81" s="223"/>
    </row>
    <row r="82" spans="2:7" ht="14.25" customHeight="1" thickBot="1"/>
    <row r="83" spans="2:7" ht="14.25" customHeight="1" thickBot="1">
      <c r="B83" s="64"/>
      <c r="C83" s="254" t="s">
        <v>85</v>
      </c>
      <c r="D83" s="255"/>
      <c r="E83" s="255"/>
      <c r="F83" s="256"/>
    </row>
    <row r="84" spans="2:7" ht="14.25" customHeight="1">
      <c r="B84" s="65" t="s">
        <v>86</v>
      </c>
      <c r="C84" s="97" t="s">
        <v>60</v>
      </c>
      <c r="D84" s="257" t="s">
        <v>22</v>
      </c>
      <c r="E84" s="257"/>
      <c r="F84" s="258"/>
    </row>
    <row r="85" spans="2:7" ht="14.25" customHeight="1" thickBot="1">
      <c r="B85" s="85" t="s">
        <v>4</v>
      </c>
      <c r="C85" s="86" t="s">
        <v>87</v>
      </c>
      <c r="D85" s="259"/>
      <c r="E85" s="260"/>
      <c r="F85" s="261"/>
    </row>
    <row r="86" spans="2:7" ht="14.25" customHeight="1" thickBot="1">
      <c r="B86" s="64"/>
      <c r="C86" s="63" t="s">
        <v>53</v>
      </c>
      <c r="D86" s="262">
        <f>SUM(D85)</f>
        <v>0</v>
      </c>
      <c r="E86" s="262"/>
      <c r="F86" s="263"/>
      <c r="G86" s="26"/>
    </row>
    <row r="87" spans="2:7" ht="14.25" customHeight="1" thickBot="1"/>
    <row r="88" spans="2:7" ht="14.25" customHeight="1" thickBot="1">
      <c r="B88" s="52"/>
      <c r="C88" s="203" t="s">
        <v>88</v>
      </c>
      <c r="D88" s="204"/>
      <c r="E88" s="204"/>
      <c r="F88" s="205"/>
    </row>
    <row r="89" spans="2:7" ht="14.25" customHeight="1" thickBot="1">
      <c r="B89" s="67">
        <v>4</v>
      </c>
      <c r="C89" s="51" t="s">
        <v>89</v>
      </c>
      <c r="D89" s="206" t="s">
        <v>38</v>
      </c>
      <c r="E89" s="206"/>
      <c r="F89" s="207"/>
    </row>
    <row r="90" spans="2:7" s="27" customFormat="1" ht="15" customHeight="1">
      <c r="B90" s="49" t="s">
        <v>78</v>
      </c>
      <c r="C90" s="50" t="s">
        <v>79</v>
      </c>
      <c r="D90" s="208">
        <f>D81</f>
        <v>855.30786000000012</v>
      </c>
      <c r="E90" s="209"/>
      <c r="F90" s="210"/>
      <c r="G90" s="28"/>
    </row>
    <row r="91" spans="2:7" ht="15" customHeight="1" thickBot="1">
      <c r="B91" s="33" t="s">
        <v>86</v>
      </c>
      <c r="C91" s="95" t="s">
        <v>60</v>
      </c>
      <c r="D91" s="224">
        <f>D86</f>
        <v>0</v>
      </c>
      <c r="E91" s="225"/>
      <c r="F91" s="226"/>
    </row>
    <row r="92" spans="2:7" ht="15" customHeight="1" thickBot="1">
      <c r="B92" s="52"/>
      <c r="C92" s="102" t="s">
        <v>39</v>
      </c>
      <c r="D92" s="231">
        <f>SUM(D90:F91)</f>
        <v>855.30786000000012</v>
      </c>
      <c r="E92" s="231"/>
      <c r="F92" s="232"/>
    </row>
    <row r="93" spans="2:7" ht="15" customHeight="1" thickBot="1">
      <c r="G93" s="7"/>
    </row>
    <row r="94" spans="2:7" ht="15" customHeight="1" thickBot="1">
      <c r="B94" s="70"/>
      <c r="C94" s="246" t="s">
        <v>90</v>
      </c>
      <c r="D94" s="247"/>
      <c r="E94" s="247"/>
      <c r="F94" s="248"/>
      <c r="G94" s="7"/>
    </row>
    <row r="95" spans="2:7" ht="15" customHeight="1" thickBot="1">
      <c r="B95" s="73">
        <v>5</v>
      </c>
      <c r="C95" s="61" t="s">
        <v>91</v>
      </c>
      <c r="D95" s="249" t="s">
        <v>22</v>
      </c>
      <c r="E95" s="249"/>
      <c r="F95" s="250"/>
      <c r="G95" s="7"/>
    </row>
    <row r="96" spans="2:7" ht="15" customHeight="1">
      <c r="B96" s="72" t="s">
        <v>4</v>
      </c>
      <c r="C96" s="68" t="s">
        <v>92</v>
      </c>
      <c r="D96" s="251">
        <v>0</v>
      </c>
      <c r="E96" s="252"/>
      <c r="F96" s="253"/>
      <c r="G96" s="7"/>
    </row>
    <row r="97" spans="2:6" s="7" customFormat="1" ht="15" customHeight="1">
      <c r="B97" s="72" t="s">
        <v>6</v>
      </c>
      <c r="C97" s="87" t="s">
        <v>93</v>
      </c>
      <c r="D97" s="264">
        <v>0</v>
      </c>
      <c r="E97" s="264"/>
      <c r="F97" s="265"/>
    </row>
    <row r="98" spans="2:6" s="7" customFormat="1" ht="15" customHeight="1">
      <c r="B98" s="72" t="s">
        <v>8</v>
      </c>
      <c r="C98" s="87" t="s">
        <v>94</v>
      </c>
      <c r="D98" s="264">
        <v>0</v>
      </c>
      <c r="E98" s="264"/>
      <c r="F98" s="265"/>
    </row>
    <row r="99" spans="2:6" s="7" customFormat="1" ht="15" customHeight="1" thickBot="1">
      <c r="B99" s="71"/>
      <c r="C99" s="69" t="s">
        <v>95</v>
      </c>
      <c r="D99" s="266">
        <v>0</v>
      </c>
      <c r="E99" s="266"/>
      <c r="F99" s="267"/>
    </row>
    <row r="100" spans="2:6" s="7" customFormat="1" ht="15" customHeight="1" thickBot="1">
      <c r="B100" s="29"/>
      <c r="C100" s="53"/>
      <c r="D100" s="54"/>
      <c r="E100" s="54"/>
      <c r="F100" s="54"/>
    </row>
    <row r="101" spans="2:6" s="7" customFormat="1" ht="15" customHeight="1" thickBot="1">
      <c r="B101" s="74"/>
      <c r="C101" s="268" t="s">
        <v>96</v>
      </c>
      <c r="D101" s="269"/>
      <c r="E101" s="269"/>
      <c r="F101" s="269"/>
    </row>
    <row r="102" spans="2:6" s="7" customFormat="1" ht="15" customHeight="1" thickBot="1">
      <c r="B102" s="73">
        <v>6</v>
      </c>
      <c r="C102" s="55" t="s">
        <v>97</v>
      </c>
      <c r="D102" s="42" t="s">
        <v>43</v>
      </c>
      <c r="E102" s="195" t="s">
        <v>22</v>
      </c>
      <c r="F102" s="196"/>
    </row>
    <row r="103" spans="2:6" s="7" customFormat="1" ht="15" customHeight="1">
      <c r="B103" s="72" t="s">
        <v>4</v>
      </c>
      <c r="C103" s="96" t="s">
        <v>98</v>
      </c>
      <c r="D103" s="99">
        <v>3</v>
      </c>
      <c r="E103" s="197">
        <f>(D120)*D103/100</f>
        <v>279.32379870000005</v>
      </c>
      <c r="F103" s="198"/>
    </row>
    <row r="104" spans="2:6" s="7" customFormat="1" ht="15" customHeight="1">
      <c r="B104" s="72" t="s">
        <v>6</v>
      </c>
      <c r="C104" s="83" t="s">
        <v>99</v>
      </c>
      <c r="D104" s="100">
        <v>6</v>
      </c>
      <c r="E104" s="185">
        <f>(D120+E103)*D104/100</f>
        <v>575.4070253220001</v>
      </c>
      <c r="F104" s="186"/>
    </row>
    <row r="105" spans="2:6" s="7" customFormat="1" ht="15" customHeight="1">
      <c r="B105" s="72" t="s">
        <v>8</v>
      </c>
      <c r="C105" s="83" t="s">
        <v>100</v>
      </c>
      <c r="D105" s="94"/>
      <c r="E105" s="185"/>
      <c r="F105" s="186"/>
    </row>
    <row r="106" spans="2:6" s="7" customFormat="1" ht="15" customHeight="1">
      <c r="B106" s="72"/>
      <c r="C106" s="83" t="s">
        <v>101</v>
      </c>
      <c r="D106" s="94">
        <f>7.6+1.65</f>
        <v>9.25</v>
      </c>
      <c r="E106" s="185">
        <f>((D120+E103+E104)/(1-(D106+D108)/100))*(D106/100)</f>
        <v>1096.572572066513</v>
      </c>
      <c r="F106" s="186"/>
    </row>
    <row r="107" spans="2:6" s="7" customFormat="1" ht="15" customHeight="1">
      <c r="B107" s="72"/>
      <c r="C107" s="83" t="s">
        <v>102</v>
      </c>
      <c r="D107" s="94"/>
      <c r="E107" s="185"/>
      <c r="F107" s="186"/>
    </row>
    <row r="108" spans="2:6" s="7" customFormat="1" ht="15" customHeight="1">
      <c r="B108" s="72"/>
      <c r="C108" s="83" t="s">
        <v>103</v>
      </c>
      <c r="D108" s="98">
        <v>5</v>
      </c>
      <c r="E108" s="185">
        <f>((D120+E103+E104)/(1-(D106+D108)/100))*(D108/100)</f>
        <v>592.74193084676381</v>
      </c>
      <c r="F108" s="186"/>
    </row>
    <row r="109" spans="2:6" s="7" customFormat="1" ht="15" customHeight="1">
      <c r="B109" s="72"/>
      <c r="C109" s="83" t="s">
        <v>104</v>
      </c>
      <c r="D109" s="94"/>
      <c r="E109" s="185"/>
      <c r="F109" s="186"/>
    </row>
    <row r="110" spans="2:6" s="7" customFormat="1" ht="15" customHeight="1" thickBot="1">
      <c r="B110" s="75"/>
      <c r="C110" s="56" t="s">
        <v>53</v>
      </c>
      <c r="D110" s="4">
        <f>SUM(D103:D109)</f>
        <v>23.25</v>
      </c>
      <c r="E110" s="187">
        <f>SUM(E103:F109)</f>
        <v>2544.045326935277</v>
      </c>
      <c r="F110" s="188"/>
    </row>
    <row r="111" spans="2:6" s="7" customFormat="1" ht="15" customHeight="1">
      <c r="B111" s="29"/>
      <c r="C111" s="53"/>
      <c r="D111" s="54"/>
      <c r="E111" s="54"/>
      <c r="F111" s="54"/>
    </row>
    <row r="112" spans="2:6" s="27" customFormat="1" ht="15" customHeight="1">
      <c r="B112" s="7"/>
      <c r="C112" s="154" t="s">
        <v>105</v>
      </c>
      <c r="D112" s="154"/>
      <c r="E112" s="154"/>
      <c r="F112" s="154"/>
    </row>
    <row r="113" spans="1:6" s="27" customFormat="1" ht="15" customHeight="1" thickBot="1">
      <c r="B113" s="7"/>
      <c r="C113" s="21"/>
      <c r="D113" s="7"/>
      <c r="E113" s="7"/>
      <c r="F113" s="7"/>
    </row>
    <row r="114" spans="1:6" s="27" customFormat="1" ht="15" customHeight="1" thickBot="1">
      <c r="B114" s="17"/>
      <c r="C114" s="55" t="s">
        <v>106</v>
      </c>
      <c r="D114" s="195" t="s">
        <v>22</v>
      </c>
      <c r="E114" s="245"/>
      <c r="F114" s="196"/>
    </row>
    <row r="115" spans="1:6" s="27" customFormat="1" ht="15" customHeight="1">
      <c r="B115" s="59" t="s">
        <v>4</v>
      </c>
      <c r="C115" s="96" t="s">
        <v>107</v>
      </c>
      <c r="D115" s="284">
        <f>D20</f>
        <v>5074.2</v>
      </c>
      <c r="E115" s="284"/>
      <c r="F115" s="285"/>
    </row>
    <row r="116" spans="1:6" s="27" customFormat="1" ht="15" customHeight="1">
      <c r="B116" s="59" t="s">
        <v>6</v>
      </c>
      <c r="C116" s="83" t="s">
        <v>108</v>
      </c>
      <c r="D116" s="270">
        <f>D58</f>
        <v>3031.7379997600001</v>
      </c>
      <c r="E116" s="270"/>
      <c r="F116" s="271"/>
    </row>
    <row r="117" spans="1:6" s="27" customFormat="1" ht="15" customHeight="1">
      <c r="B117" s="59" t="s">
        <v>8</v>
      </c>
      <c r="C117" s="83" t="s">
        <v>109</v>
      </c>
      <c r="D117" s="270">
        <f>D68</f>
        <v>349.54743024000004</v>
      </c>
      <c r="E117" s="270"/>
      <c r="F117" s="271"/>
    </row>
    <row r="118" spans="1:6" s="27" customFormat="1" ht="15" customHeight="1">
      <c r="B118" s="59" t="s">
        <v>10</v>
      </c>
      <c r="C118" s="83" t="s">
        <v>76</v>
      </c>
      <c r="D118" s="270">
        <f>D92</f>
        <v>855.30786000000012</v>
      </c>
      <c r="E118" s="270"/>
      <c r="F118" s="271"/>
    </row>
    <row r="119" spans="1:6" s="27" customFormat="1" ht="15" customHeight="1">
      <c r="B119" s="59" t="s">
        <v>27</v>
      </c>
      <c r="C119" s="83" t="s">
        <v>110</v>
      </c>
      <c r="D119" s="272">
        <f>D99</f>
        <v>0</v>
      </c>
      <c r="E119" s="273"/>
      <c r="F119" s="274"/>
    </row>
    <row r="120" spans="1:6" s="27" customFormat="1" ht="15" customHeight="1">
      <c r="B120" s="59"/>
      <c r="C120" s="88" t="s">
        <v>111</v>
      </c>
      <c r="D120" s="275">
        <f>SUM(D115:F119)</f>
        <v>9310.7932900000014</v>
      </c>
      <c r="E120" s="276"/>
      <c r="F120" s="277"/>
    </row>
    <row r="121" spans="1:6" s="27" customFormat="1" ht="15" customHeight="1">
      <c r="B121" s="59" t="s">
        <v>29</v>
      </c>
      <c r="C121" s="89" t="s">
        <v>112</v>
      </c>
      <c r="D121" s="272">
        <f>E110</f>
        <v>2544.045326935277</v>
      </c>
      <c r="E121" s="273"/>
      <c r="F121" s="274"/>
    </row>
    <row r="122" spans="1:6" s="27" customFormat="1" ht="27.75" customHeight="1" thickBot="1">
      <c r="B122" s="59"/>
      <c r="C122" s="108" t="s">
        <v>122</v>
      </c>
      <c r="D122" s="278">
        <f>SUM(D120:F121)</f>
        <v>11854.838616935278</v>
      </c>
      <c r="E122" s="279"/>
      <c r="F122" s="280"/>
    </row>
    <row r="123" spans="1:6" s="27" customFormat="1" ht="18.75" customHeight="1">
      <c r="A123" s="105"/>
      <c r="B123" s="106"/>
      <c r="C123" s="108" t="s">
        <v>120</v>
      </c>
      <c r="D123" s="109"/>
      <c r="E123" s="107">
        <v>1</v>
      </c>
      <c r="F123" s="110"/>
    </row>
    <row r="124" spans="1:6" s="27" customFormat="1" ht="24" customHeight="1" thickBot="1">
      <c r="B124" s="59"/>
      <c r="C124" s="111" t="s">
        <v>121</v>
      </c>
      <c r="D124" s="278">
        <f>D122*E123</f>
        <v>11854.838616935278</v>
      </c>
      <c r="E124" s="279"/>
      <c r="F124" s="280"/>
    </row>
    <row r="125" spans="1:6" s="27" customFormat="1" ht="15" customHeight="1" thickBot="1">
      <c r="B125" s="20"/>
      <c r="C125" s="76" t="s">
        <v>113</v>
      </c>
      <c r="D125" s="281">
        <f>D122/D20</f>
        <v>2.3362970747970673</v>
      </c>
      <c r="E125" s="282"/>
      <c r="F125" s="283"/>
    </row>
    <row r="126" spans="1:6" s="27" customFormat="1" ht="15" customHeight="1">
      <c r="B126" s="7"/>
      <c r="C126" s="21"/>
      <c r="D126" s="7"/>
      <c r="E126" s="7"/>
      <c r="F126" s="7"/>
    </row>
  </sheetData>
  <mergeCells count="109">
    <mergeCell ref="D118:F118"/>
    <mergeCell ref="D119:F119"/>
    <mergeCell ref="D120:F120"/>
    <mergeCell ref="D121:F121"/>
    <mergeCell ref="D124:F124"/>
    <mergeCell ref="D125:F125"/>
    <mergeCell ref="E110:F110"/>
    <mergeCell ref="C112:F112"/>
    <mergeCell ref="D114:F114"/>
    <mergeCell ref="D115:F115"/>
    <mergeCell ref="D116:F116"/>
    <mergeCell ref="D117:F117"/>
    <mergeCell ref="D122:F122"/>
    <mergeCell ref="E104:F104"/>
    <mergeCell ref="E105:F105"/>
    <mergeCell ref="E106:F106"/>
    <mergeCell ref="E107:F107"/>
    <mergeCell ref="E108:F108"/>
    <mergeCell ref="E109:F109"/>
    <mergeCell ref="D97:F97"/>
    <mergeCell ref="D98:F98"/>
    <mergeCell ref="D99:F99"/>
    <mergeCell ref="C101:F101"/>
    <mergeCell ref="E102:F102"/>
    <mergeCell ref="E103:F103"/>
    <mergeCell ref="D90:F90"/>
    <mergeCell ref="D91:F91"/>
    <mergeCell ref="D92:F92"/>
    <mergeCell ref="C94:F94"/>
    <mergeCell ref="D95:F95"/>
    <mergeCell ref="D96:F96"/>
    <mergeCell ref="C83:F83"/>
    <mergeCell ref="D84:F84"/>
    <mergeCell ref="D85:F85"/>
    <mergeCell ref="D86:F86"/>
    <mergeCell ref="C88:F88"/>
    <mergeCell ref="D89:F89"/>
    <mergeCell ref="D76:F76"/>
    <mergeCell ref="D77:F77"/>
    <mergeCell ref="D78:F78"/>
    <mergeCell ref="D79:F79"/>
    <mergeCell ref="D80:F80"/>
    <mergeCell ref="D81:F81"/>
    <mergeCell ref="C70:F70"/>
    <mergeCell ref="C71:F71"/>
    <mergeCell ref="D72:F72"/>
    <mergeCell ref="D73:F73"/>
    <mergeCell ref="D74:F74"/>
    <mergeCell ref="D75:F75"/>
    <mergeCell ref="D63:F63"/>
    <mergeCell ref="D64:F64"/>
    <mergeCell ref="D65:F65"/>
    <mergeCell ref="D66:F66"/>
    <mergeCell ref="D67:F67"/>
    <mergeCell ref="D68:F68"/>
    <mergeCell ref="D56:F56"/>
    <mergeCell ref="D57:F57"/>
    <mergeCell ref="D58:F58"/>
    <mergeCell ref="C60:F60"/>
    <mergeCell ref="D61:F61"/>
    <mergeCell ref="D62:F62"/>
    <mergeCell ref="D49:F49"/>
    <mergeCell ref="D50:F50"/>
    <mergeCell ref="D51:F51"/>
    <mergeCell ref="C53:F53"/>
    <mergeCell ref="D54:F54"/>
    <mergeCell ref="D55:F55"/>
    <mergeCell ref="D43:F43"/>
    <mergeCell ref="D44:F44"/>
    <mergeCell ref="D45:F45"/>
    <mergeCell ref="D46:F46"/>
    <mergeCell ref="D47:F47"/>
    <mergeCell ref="D48:F48"/>
    <mergeCell ref="E35:F35"/>
    <mergeCell ref="E36:F36"/>
    <mergeCell ref="E37:F37"/>
    <mergeCell ref="E38:F38"/>
    <mergeCell ref="E39:F39"/>
    <mergeCell ref="C42:F42"/>
    <mergeCell ref="C29:F29"/>
    <mergeCell ref="E30:F30"/>
    <mergeCell ref="E31:F31"/>
    <mergeCell ref="E32:F32"/>
    <mergeCell ref="E33:F33"/>
    <mergeCell ref="E34:F34"/>
    <mergeCell ref="C22:F22"/>
    <mergeCell ref="C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C21:F21"/>
    <mergeCell ref="D8:F8"/>
    <mergeCell ref="C11:F11"/>
    <mergeCell ref="D12:F12"/>
    <mergeCell ref="D13:F13"/>
    <mergeCell ref="D14:F14"/>
    <mergeCell ref="D15:F15"/>
    <mergeCell ref="C1:F1"/>
    <mergeCell ref="D3:F3"/>
    <mergeCell ref="D4:F4"/>
    <mergeCell ref="D5:F5"/>
    <mergeCell ref="D6:F6"/>
    <mergeCell ref="D7:F7"/>
  </mergeCells>
  <pageMargins left="0.78749999999999998" right="0.78749999999999998" top="1.0527777777777778" bottom="1.0527777777777778" header="0.78749999999999998" footer="0.78749999999999998"/>
  <pageSetup paperSize="9" scale="58" firstPageNumber="0" orientation="portrait" r:id="rId1"/>
  <headerFooter alignWithMargins="0">
    <oddHeader>&amp;C&amp;"Times New Roman,Normal"&amp;12&amp;A</oddHeader>
    <oddFooter>&amp;C&amp;"Times New Roman,Normal"&amp;12Página &amp;P</oddFooter>
  </headerFooter>
  <colBreaks count="1" manualBreakCount="1">
    <brk id="6" min="7" max="13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26"/>
  <sheetViews>
    <sheetView view="pageBreakPreview" topLeftCell="A90" zoomScaleNormal="130" zoomScaleSheetLayoutView="100" workbookViewId="0">
      <selection activeCell="D128" sqref="D128"/>
    </sheetView>
  </sheetViews>
  <sheetFormatPr defaultColWidth="11.42578125" defaultRowHeight="12.75"/>
  <cols>
    <col min="1" max="1" width="4.42578125" style="7" customWidth="1"/>
    <col min="2" max="2" width="5.140625" style="7" customWidth="1"/>
    <col min="3" max="3" width="65.7109375" style="7" customWidth="1"/>
    <col min="4" max="4" width="15.5703125" style="7" customWidth="1"/>
    <col min="5" max="5" width="15.7109375" style="7" customWidth="1"/>
    <col min="6" max="6" width="21.140625" style="7" customWidth="1"/>
    <col min="7" max="7" width="20.5703125" style="8" customWidth="1"/>
    <col min="8" max="16384" width="11.42578125" style="7"/>
  </cols>
  <sheetData>
    <row r="1" spans="2:6" s="8" customFormat="1" ht="23.25" customHeight="1">
      <c r="B1" s="7"/>
      <c r="C1" s="153" t="s">
        <v>12</v>
      </c>
      <c r="D1" s="154"/>
      <c r="E1" s="154"/>
      <c r="F1" s="154"/>
    </row>
    <row r="2" spans="2:6" s="8" customFormat="1" ht="17.25" customHeight="1" thickBot="1">
      <c r="B2" s="7"/>
      <c r="C2" s="12" t="s">
        <v>13</v>
      </c>
      <c r="D2" s="101"/>
      <c r="E2" s="101"/>
      <c r="F2" s="101"/>
    </row>
    <row r="3" spans="2:6" s="8" customFormat="1" ht="15.95" customHeight="1">
      <c r="B3" s="7"/>
      <c r="C3" s="13" t="s">
        <v>14</v>
      </c>
      <c r="D3" s="155" t="s">
        <v>125</v>
      </c>
      <c r="E3" s="156"/>
      <c r="F3" s="157"/>
    </row>
    <row r="4" spans="2:6" s="8" customFormat="1" ht="15.95" customHeight="1">
      <c r="B4" s="7"/>
      <c r="C4" s="5" t="s">
        <v>15</v>
      </c>
      <c r="D4" s="158">
        <v>22</v>
      </c>
      <c r="E4" s="159"/>
      <c r="F4" s="160"/>
    </row>
    <row r="5" spans="2:6" s="8" customFormat="1" ht="15.95" customHeight="1">
      <c r="B5" s="7"/>
      <c r="C5" s="5" t="s">
        <v>16</v>
      </c>
      <c r="D5" s="161" t="s">
        <v>124</v>
      </c>
      <c r="E5" s="162"/>
      <c r="F5" s="163"/>
    </row>
    <row r="6" spans="2:6" s="8" customFormat="1" ht="15.95" customHeight="1">
      <c r="B6" s="7"/>
      <c r="C6" s="14" t="s">
        <v>17</v>
      </c>
      <c r="D6" s="144">
        <f>ENFERMEIRA!$D$13*0.7</f>
        <v>3325</v>
      </c>
      <c r="E6" s="145"/>
      <c r="F6" s="146"/>
    </row>
    <row r="7" spans="2:6" s="8" customFormat="1" ht="15.95" customHeight="1">
      <c r="B7" s="7"/>
      <c r="C7" s="14" t="s">
        <v>18</v>
      </c>
      <c r="D7" s="161" t="s">
        <v>128</v>
      </c>
      <c r="E7" s="162"/>
      <c r="F7" s="163"/>
    </row>
    <row r="8" spans="2:6" s="8" customFormat="1" ht="15.95" customHeight="1" thickBot="1">
      <c r="B8" s="7"/>
      <c r="C8" s="15" t="s">
        <v>19</v>
      </c>
      <c r="D8" s="286"/>
      <c r="E8" s="287"/>
      <c r="F8" s="288"/>
    </row>
    <row r="9" spans="2:6" s="8" customFormat="1" ht="15.95" customHeight="1">
      <c r="B9" s="7"/>
      <c r="C9" s="7"/>
      <c r="D9" s="16"/>
    </row>
    <row r="10" spans="2:6" s="8" customFormat="1" ht="12" customHeight="1" thickBot="1">
      <c r="B10" s="7"/>
      <c r="C10" s="7"/>
    </row>
    <row r="11" spans="2:6" s="8" customFormat="1" ht="15.75" customHeight="1">
      <c r="B11" s="17"/>
      <c r="C11" s="140" t="s">
        <v>20</v>
      </c>
      <c r="D11" s="140"/>
      <c r="E11" s="140"/>
      <c r="F11" s="141"/>
    </row>
    <row r="12" spans="2:6" s="8" customFormat="1" ht="15.95" customHeight="1">
      <c r="B12" s="18">
        <v>1</v>
      </c>
      <c r="C12" s="82" t="s">
        <v>21</v>
      </c>
      <c r="D12" s="142" t="s">
        <v>22</v>
      </c>
      <c r="E12" s="142"/>
      <c r="F12" s="143"/>
    </row>
    <row r="13" spans="2:6" s="8" customFormat="1" ht="15.95" customHeight="1">
      <c r="B13" s="19" t="s">
        <v>4</v>
      </c>
      <c r="C13" s="90" t="s">
        <v>23</v>
      </c>
      <c r="D13" s="144">
        <f>ENFERMEIRA!$D$13*0.7</f>
        <v>3325</v>
      </c>
      <c r="E13" s="145"/>
      <c r="F13" s="146"/>
    </row>
    <row r="14" spans="2:6" s="8" customFormat="1" ht="15.95" customHeight="1">
      <c r="B14" s="19" t="s">
        <v>6</v>
      </c>
      <c r="C14" s="90" t="s">
        <v>24</v>
      </c>
      <c r="D14" s="289"/>
      <c r="E14" s="290"/>
      <c r="F14" s="291"/>
    </row>
    <row r="15" spans="2:6" ht="15.95" customHeight="1">
      <c r="B15" s="19" t="s">
        <v>8</v>
      </c>
      <c r="C15" s="90" t="s">
        <v>25</v>
      </c>
      <c r="D15" s="150">
        <f>(20*1621)/100</f>
        <v>324.2</v>
      </c>
      <c r="E15" s="151"/>
      <c r="F15" s="152"/>
    </row>
    <row r="16" spans="2:6" ht="15.95" customHeight="1">
      <c r="B16" s="19" t="s">
        <v>10</v>
      </c>
      <c r="C16" s="91" t="s">
        <v>26</v>
      </c>
      <c r="D16" s="292"/>
      <c r="E16" s="293"/>
      <c r="F16" s="294"/>
    </row>
    <row r="17" spans="2:6" ht="15.95" customHeight="1">
      <c r="B17" s="19" t="s">
        <v>27</v>
      </c>
      <c r="C17" s="91" t="s">
        <v>28</v>
      </c>
      <c r="D17" s="292"/>
      <c r="E17" s="293"/>
      <c r="F17" s="294"/>
    </row>
    <row r="18" spans="2:6" ht="15.95" customHeight="1">
      <c r="B18" s="19" t="s">
        <v>29</v>
      </c>
      <c r="C18" s="91" t="s">
        <v>30</v>
      </c>
      <c r="D18" s="292"/>
      <c r="E18" s="293"/>
      <c r="F18" s="294"/>
    </row>
    <row r="19" spans="2:6" ht="15.95" customHeight="1">
      <c r="B19" s="19" t="s">
        <v>31</v>
      </c>
      <c r="C19" s="91" t="s">
        <v>32</v>
      </c>
      <c r="D19" s="292"/>
      <c r="E19" s="293"/>
      <c r="F19" s="294"/>
    </row>
    <row r="20" spans="2:6" ht="15.95" customHeight="1" thickBot="1">
      <c r="B20" s="20"/>
      <c r="C20" s="92" t="s">
        <v>33</v>
      </c>
      <c r="D20" s="295">
        <f>SUM(D13:F19)</f>
        <v>3649.2</v>
      </c>
      <c r="E20" s="296"/>
      <c r="F20" s="297"/>
    </row>
    <row r="21" spans="2:6" ht="15.95" customHeight="1" thickBot="1">
      <c r="C21" s="182"/>
      <c r="D21" s="182"/>
      <c r="E21" s="182"/>
      <c r="F21" s="182"/>
    </row>
    <row r="22" spans="2:6" ht="15.95" customHeight="1" thickBot="1">
      <c r="B22" s="30"/>
      <c r="C22" s="165" t="s">
        <v>34</v>
      </c>
      <c r="D22" s="166"/>
      <c r="E22" s="166"/>
      <c r="F22" s="167"/>
    </row>
    <row r="23" spans="2:6" ht="15.95" customHeight="1" thickBot="1">
      <c r="B23" s="31"/>
      <c r="C23" s="168" t="s">
        <v>35</v>
      </c>
      <c r="D23" s="169"/>
      <c r="E23" s="169"/>
      <c r="F23" s="170"/>
    </row>
    <row r="24" spans="2:6" ht="15.95" customHeight="1" thickBot="1">
      <c r="B24" s="6" t="s">
        <v>36</v>
      </c>
      <c r="C24" s="40" t="s">
        <v>37</v>
      </c>
      <c r="D24" s="171" t="s">
        <v>38</v>
      </c>
      <c r="E24" s="171"/>
      <c r="F24" s="172"/>
    </row>
    <row r="25" spans="2:6" ht="15.95" customHeight="1">
      <c r="B25" s="39" t="s">
        <v>4</v>
      </c>
      <c r="C25" s="57" t="s">
        <v>116</v>
      </c>
      <c r="D25" s="173">
        <f>$D$20*8.33%</f>
        <v>303.97836000000001</v>
      </c>
      <c r="E25" s="173"/>
      <c r="F25" s="174"/>
    </row>
    <row r="26" spans="2:6" ht="15.95" customHeight="1" thickBot="1">
      <c r="B26" s="32" t="s">
        <v>6</v>
      </c>
      <c r="C26" s="93" t="s">
        <v>117</v>
      </c>
      <c r="D26" s="175">
        <f>$D$20*2.78%</f>
        <v>101.44775999999999</v>
      </c>
      <c r="E26" s="175"/>
      <c r="F26" s="176"/>
    </row>
    <row r="27" spans="2:6" ht="15.95" customHeight="1" thickBot="1">
      <c r="B27" s="38"/>
      <c r="C27" s="58" t="s">
        <v>39</v>
      </c>
      <c r="D27" s="177">
        <f>SUM(D25:F26)</f>
        <v>405.42611999999997</v>
      </c>
      <c r="E27" s="177"/>
      <c r="F27" s="178"/>
    </row>
    <row r="28" spans="2:6" ht="15.95" customHeight="1" thickBot="1"/>
    <row r="29" spans="2:6" ht="13.5" customHeight="1" thickBot="1">
      <c r="B29" s="34"/>
      <c r="C29" s="192" t="s">
        <v>40</v>
      </c>
      <c r="D29" s="193"/>
      <c r="E29" s="193"/>
      <c r="F29" s="194"/>
    </row>
    <row r="30" spans="2:6" ht="13.5" customHeight="1" thickBot="1">
      <c r="B30" s="35" t="s">
        <v>41</v>
      </c>
      <c r="C30" s="41" t="s">
        <v>42</v>
      </c>
      <c r="D30" s="42" t="s">
        <v>43</v>
      </c>
      <c r="E30" s="195" t="s">
        <v>22</v>
      </c>
      <c r="F30" s="196"/>
    </row>
    <row r="31" spans="2:6" ht="14.25" customHeight="1">
      <c r="B31" s="36" t="s">
        <v>4</v>
      </c>
      <c r="C31" s="115" t="s">
        <v>44</v>
      </c>
      <c r="D31" s="25">
        <v>20</v>
      </c>
      <c r="E31" s="197">
        <f>($D$20+D27)*(D31/100)</f>
        <v>810.92522400000007</v>
      </c>
      <c r="F31" s="198"/>
    </row>
    <row r="32" spans="2:6" ht="14.25" customHeight="1">
      <c r="B32" s="36" t="s">
        <v>6</v>
      </c>
      <c r="C32" s="113" t="s">
        <v>45</v>
      </c>
      <c r="D32" s="104">
        <v>2.5</v>
      </c>
      <c r="E32" s="183">
        <f>($D$20+D27)*(D32/100)</f>
        <v>101.36565300000001</v>
      </c>
      <c r="F32" s="184"/>
    </row>
    <row r="33" spans="2:6" ht="14.25" customHeight="1">
      <c r="B33" s="36" t="s">
        <v>8</v>
      </c>
      <c r="C33" s="113" t="s">
        <v>46</v>
      </c>
      <c r="D33" s="103">
        <v>1</v>
      </c>
      <c r="E33" s="183">
        <f>($D$20+D27)*(D33/100)</f>
        <v>40.546261199999996</v>
      </c>
      <c r="F33" s="184"/>
    </row>
    <row r="34" spans="2:6" ht="14.25" customHeight="1">
      <c r="B34" s="36" t="s">
        <v>10</v>
      </c>
      <c r="C34" s="113" t="s">
        <v>47</v>
      </c>
      <c r="D34" s="104">
        <v>1.5</v>
      </c>
      <c r="E34" s="183">
        <f>($D$20+D27)*(D34/100)</f>
        <v>60.819391799999998</v>
      </c>
      <c r="F34" s="184"/>
    </row>
    <row r="35" spans="2:6" ht="14.25" customHeight="1">
      <c r="B35" s="36" t="s">
        <v>27</v>
      </c>
      <c r="C35" s="113" t="s">
        <v>48</v>
      </c>
      <c r="D35" s="104">
        <v>1</v>
      </c>
      <c r="E35" s="183">
        <f>($D$20+D27)*(D35/100)</f>
        <v>40.546261199999996</v>
      </c>
      <c r="F35" s="184"/>
    </row>
    <row r="36" spans="2:6" ht="14.25" customHeight="1">
      <c r="B36" s="36" t="s">
        <v>29</v>
      </c>
      <c r="C36" s="113" t="s">
        <v>49</v>
      </c>
      <c r="D36" s="104">
        <v>0.6</v>
      </c>
      <c r="E36" s="183">
        <f>($D$20+D27)*(D36/100)</f>
        <v>24.32775672</v>
      </c>
      <c r="F36" s="184"/>
    </row>
    <row r="37" spans="2:6" ht="14.25" customHeight="1">
      <c r="B37" s="36" t="s">
        <v>31</v>
      </c>
      <c r="C37" s="113" t="s">
        <v>50</v>
      </c>
      <c r="D37" s="104">
        <v>0.2</v>
      </c>
      <c r="E37" s="183">
        <f>($D$20+D27)*(D37/100)</f>
        <v>8.10925224</v>
      </c>
      <c r="F37" s="184"/>
    </row>
    <row r="38" spans="2:6" ht="14.25" customHeight="1">
      <c r="B38" s="36" t="s">
        <v>51</v>
      </c>
      <c r="C38" s="113" t="s">
        <v>52</v>
      </c>
      <c r="D38" s="94">
        <v>8</v>
      </c>
      <c r="E38" s="185">
        <f>($D$20+D27)*(D38/100)</f>
        <v>324.37008959999997</v>
      </c>
      <c r="F38" s="186"/>
    </row>
    <row r="39" spans="2:6" ht="14.25" customHeight="1" thickBot="1">
      <c r="B39" s="37"/>
      <c r="C39" s="44" t="s">
        <v>53</v>
      </c>
      <c r="D39" s="4">
        <f>SUM(D31:D38)</f>
        <v>34.799999999999997</v>
      </c>
      <c r="E39" s="187">
        <f>SUM(E31:F38)</f>
        <v>1411.0098897600001</v>
      </c>
      <c r="F39" s="188"/>
    </row>
    <row r="40" spans="2:6" ht="14.25" customHeight="1">
      <c r="C40" s="114" t="s">
        <v>54</v>
      </c>
    </row>
    <row r="41" spans="2:6" ht="14.25" customHeight="1" thickBot="1">
      <c r="C41" s="3"/>
    </row>
    <row r="42" spans="2:6" ht="14.25" customHeight="1" thickBot="1">
      <c r="B42" s="30"/>
      <c r="C42" s="189" t="s">
        <v>55</v>
      </c>
      <c r="D42" s="190"/>
      <c r="E42" s="190"/>
      <c r="F42" s="191"/>
    </row>
    <row r="43" spans="2:6" ht="14.25" customHeight="1" thickBot="1">
      <c r="B43" s="35" t="s">
        <v>56</v>
      </c>
      <c r="C43" s="2" t="s">
        <v>57</v>
      </c>
      <c r="D43" s="211" t="s">
        <v>22</v>
      </c>
      <c r="E43" s="211"/>
      <c r="F43" s="212"/>
    </row>
    <row r="44" spans="2:6" ht="14.25" customHeight="1">
      <c r="B44" s="36" t="s">
        <v>4</v>
      </c>
      <c r="C44" s="22" t="s">
        <v>58</v>
      </c>
      <c r="D44" s="213">
        <v>0</v>
      </c>
      <c r="E44" s="214"/>
      <c r="F44" s="215"/>
    </row>
    <row r="45" spans="2:6" ht="14.25" customHeight="1">
      <c r="B45" s="36" t="s">
        <v>6</v>
      </c>
      <c r="C45" s="23" t="s">
        <v>59</v>
      </c>
      <c r="D45" s="199">
        <v>505.99</v>
      </c>
      <c r="E45" s="199"/>
      <c r="F45" s="200"/>
    </row>
    <row r="46" spans="2:6" ht="14.25" customHeight="1">
      <c r="B46" s="36" t="s">
        <v>8</v>
      </c>
      <c r="C46" s="23" t="s">
        <v>60</v>
      </c>
      <c r="D46" s="216">
        <v>0</v>
      </c>
      <c r="E46" s="216"/>
      <c r="F46" s="217"/>
    </row>
    <row r="47" spans="2:6" ht="14.25" customHeight="1">
      <c r="B47" s="36" t="s">
        <v>10</v>
      </c>
      <c r="C47" s="23" t="s">
        <v>61</v>
      </c>
      <c r="D47" s="199">
        <v>0</v>
      </c>
      <c r="E47" s="199"/>
      <c r="F47" s="200"/>
    </row>
    <row r="48" spans="2:6" ht="14.25" customHeight="1">
      <c r="B48" s="36" t="s">
        <v>27</v>
      </c>
      <c r="C48" s="23" t="s">
        <v>62</v>
      </c>
      <c r="D48" s="218"/>
      <c r="E48" s="218"/>
      <c r="F48" s="219"/>
    </row>
    <row r="49" spans="2:6" ht="14.25" customHeight="1">
      <c r="B49" s="36" t="s">
        <v>29</v>
      </c>
      <c r="C49" s="24" t="s">
        <v>63</v>
      </c>
      <c r="D49" s="199"/>
      <c r="E49" s="199"/>
      <c r="F49" s="200"/>
    </row>
    <row r="50" spans="2:6" ht="14.25" customHeight="1">
      <c r="B50" s="36" t="s">
        <v>31</v>
      </c>
      <c r="C50" s="23" t="s">
        <v>64</v>
      </c>
      <c r="D50" s="199"/>
      <c r="E50" s="199"/>
      <c r="F50" s="200"/>
    </row>
    <row r="51" spans="2:6" ht="14.25" customHeight="1" thickBot="1">
      <c r="B51" s="37"/>
      <c r="C51" s="1" t="s">
        <v>65</v>
      </c>
      <c r="D51" s="201">
        <f>SUM(D44:F50)</f>
        <v>505.99</v>
      </c>
      <c r="E51" s="201"/>
      <c r="F51" s="202"/>
    </row>
    <row r="52" spans="2:6" ht="14.25" customHeight="1" thickBot="1">
      <c r="C52" s="45"/>
      <c r="D52" s="46"/>
      <c r="E52" s="46"/>
      <c r="F52" s="46"/>
    </row>
    <row r="53" spans="2:6" ht="14.25" customHeight="1" thickBot="1">
      <c r="B53" s="52"/>
      <c r="C53" s="203" t="s">
        <v>66</v>
      </c>
      <c r="D53" s="204"/>
      <c r="E53" s="204"/>
      <c r="F53" s="205"/>
    </row>
    <row r="54" spans="2:6" ht="14.25" customHeight="1" thickBot="1">
      <c r="B54" s="66">
        <v>2</v>
      </c>
      <c r="C54" s="51" t="s">
        <v>67</v>
      </c>
      <c r="D54" s="206" t="s">
        <v>38</v>
      </c>
      <c r="E54" s="206"/>
      <c r="F54" s="207"/>
    </row>
    <row r="55" spans="2:6" ht="14.25" customHeight="1">
      <c r="B55" s="49" t="s">
        <v>36</v>
      </c>
      <c r="C55" s="50" t="s">
        <v>37</v>
      </c>
      <c r="D55" s="208">
        <f>D27</f>
        <v>405.42611999999997</v>
      </c>
      <c r="E55" s="209"/>
      <c r="F55" s="210"/>
    </row>
    <row r="56" spans="2:6" ht="14.25" customHeight="1">
      <c r="B56" s="33" t="s">
        <v>41</v>
      </c>
      <c r="C56" s="95" t="s">
        <v>42</v>
      </c>
      <c r="D56" s="224">
        <f>E39</f>
        <v>1411.0098897600001</v>
      </c>
      <c r="E56" s="225"/>
      <c r="F56" s="226"/>
    </row>
    <row r="57" spans="2:6" ht="14.25" customHeight="1" thickBot="1">
      <c r="B57" s="47" t="s">
        <v>56</v>
      </c>
      <c r="C57" s="48" t="s">
        <v>57</v>
      </c>
      <c r="D57" s="227">
        <f>D51</f>
        <v>505.99</v>
      </c>
      <c r="E57" s="228"/>
      <c r="F57" s="229"/>
    </row>
    <row r="58" spans="2:6" ht="14.25" customHeight="1" thickBot="1">
      <c r="B58" s="52"/>
      <c r="C58" s="77" t="s">
        <v>39</v>
      </c>
      <c r="D58" s="230">
        <f>SUM(D55:F57)</f>
        <v>2322.4260097599999</v>
      </c>
      <c r="E58" s="231"/>
      <c r="F58" s="232"/>
    </row>
    <row r="59" spans="2:6" ht="14.25" customHeight="1" thickBot="1">
      <c r="C59" s="45"/>
      <c r="D59" s="46"/>
      <c r="E59" s="46"/>
      <c r="F59" s="46"/>
    </row>
    <row r="60" spans="2:6" ht="14.25" customHeight="1" thickBot="1">
      <c r="B60" s="17"/>
      <c r="C60" s="233" t="s">
        <v>68</v>
      </c>
      <c r="D60" s="234"/>
      <c r="E60" s="234"/>
      <c r="F60" s="235"/>
    </row>
    <row r="61" spans="2:6" ht="14.25" customHeight="1" thickBot="1">
      <c r="B61" s="18">
        <v>3</v>
      </c>
      <c r="C61" s="55" t="s">
        <v>69</v>
      </c>
      <c r="D61" s="236" t="s">
        <v>22</v>
      </c>
      <c r="E61" s="237"/>
      <c r="F61" s="238"/>
    </row>
    <row r="62" spans="2:6" ht="14.25" customHeight="1">
      <c r="B62" s="19" t="s">
        <v>4</v>
      </c>
      <c r="C62" s="96" t="s">
        <v>70</v>
      </c>
      <c r="D62" s="239">
        <f>D20*0.42%</f>
        <v>15.326639999999998</v>
      </c>
      <c r="E62" s="240"/>
      <c r="F62" s="241"/>
    </row>
    <row r="63" spans="2:6" ht="14.25" customHeight="1">
      <c r="B63" s="19" t="s">
        <v>6</v>
      </c>
      <c r="C63" s="83" t="s">
        <v>71</v>
      </c>
      <c r="D63" s="185">
        <f>D62*(D38/100)</f>
        <v>1.2261311999999998</v>
      </c>
      <c r="E63" s="185"/>
      <c r="F63" s="186"/>
    </row>
    <row r="64" spans="2:6" ht="14.25" customHeight="1">
      <c r="B64" s="19" t="s">
        <v>8</v>
      </c>
      <c r="C64" s="83" t="s">
        <v>72</v>
      </c>
      <c r="D64" s="185">
        <f>(( 1+2/12+(1/3*1/12))*0.08*0.4*0.9 )* D20</f>
        <v>125.53248000000002</v>
      </c>
      <c r="E64" s="185"/>
      <c r="F64" s="186"/>
    </row>
    <row r="65" spans="2:7" ht="14.25" customHeight="1">
      <c r="B65" s="19" t="s">
        <v>10</v>
      </c>
      <c r="C65" s="83" t="s">
        <v>73</v>
      </c>
      <c r="D65" s="185">
        <f>D20*1.94%</f>
        <v>70.794479999999993</v>
      </c>
      <c r="E65" s="185"/>
      <c r="F65" s="186"/>
    </row>
    <row r="66" spans="2:7" ht="14.25" customHeight="1">
      <c r="B66" s="19" t="s">
        <v>27</v>
      </c>
      <c r="C66" s="83" t="s">
        <v>74</v>
      </c>
      <c r="D66" s="185">
        <f>D65*(D39/100)</f>
        <v>24.636479039999998</v>
      </c>
      <c r="E66" s="185"/>
      <c r="F66" s="186"/>
    </row>
    <row r="67" spans="2:7" ht="14.25" customHeight="1">
      <c r="B67" s="19" t="s">
        <v>29</v>
      </c>
      <c r="C67" s="83" t="s">
        <v>75</v>
      </c>
      <c r="D67" s="185">
        <f>TRUNC(((1+2/12+(1/3*1/12))*0.08*0.4*0.1),4)*D20</f>
        <v>13.866959999999999</v>
      </c>
      <c r="E67" s="185"/>
      <c r="F67" s="186"/>
    </row>
    <row r="68" spans="2:7" ht="14.25" customHeight="1" thickBot="1">
      <c r="B68" s="20"/>
      <c r="C68" s="56" t="s">
        <v>53</v>
      </c>
      <c r="D68" s="187">
        <f>SUM(D62:F67)</f>
        <v>251.38317024000003</v>
      </c>
      <c r="E68" s="222"/>
      <c r="F68" s="223"/>
    </row>
    <row r="69" spans="2:7" ht="14.25" customHeight="1" thickBot="1"/>
    <row r="70" spans="2:7" ht="14.25" customHeight="1" thickBot="1">
      <c r="B70" s="62"/>
      <c r="C70" s="242" t="s">
        <v>76</v>
      </c>
      <c r="D70" s="234"/>
      <c r="E70" s="234"/>
      <c r="F70" s="235"/>
    </row>
    <row r="71" spans="2:7" ht="14.25" customHeight="1" thickBot="1">
      <c r="B71" s="60"/>
      <c r="C71" s="243" t="s">
        <v>77</v>
      </c>
      <c r="D71" s="243"/>
      <c r="E71" s="243"/>
      <c r="F71" s="244"/>
    </row>
    <row r="72" spans="2:7" ht="14.25" customHeight="1">
      <c r="B72" s="84" t="s">
        <v>78</v>
      </c>
      <c r="C72" s="55" t="s">
        <v>79</v>
      </c>
      <c r="D72" s="195" t="s">
        <v>22</v>
      </c>
      <c r="E72" s="245"/>
      <c r="F72" s="196"/>
    </row>
    <row r="73" spans="2:7" ht="14.25" customHeight="1">
      <c r="B73" s="19" t="s">
        <v>4</v>
      </c>
      <c r="C73" s="83" t="s">
        <v>119</v>
      </c>
      <c r="D73" s="185">
        <f xml:space="preserve"> TRUNC( 1/12+ ((1/12+1/12+1/36)/ 12),4) *D20</f>
        <v>363.09539999999998</v>
      </c>
      <c r="E73" s="185"/>
      <c r="F73" s="186"/>
      <c r="G73" s="116">
        <v>9.9500000000000005E-2</v>
      </c>
    </row>
    <row r="74" spans="2:7" ht="14.25" customHeight="1">
      <c r="B74" s="19" t="s">
        <v>6</v>
      </c>
      <c r="C74" s="83" t="s">
        <v>79</v>
      </c>
      <c r="D74" s="185">
        <f>(D20)*0.82%</f>
        <v>29.923439999999996</v>
      </c>
      <c r="E74" s="185"/>
      <c r="F74" s="186"/>
      <c r="G74" s="116">
        <v>8.2000000000000007E-3</v>
      </c>
    </row>
    <row r="75" spans="2:7" ht="14.25" customHeight="1">
      <c r="B75" s="19" t="s">
        <v>8</v>
      </c>
      <c r="C75" s="83" t="s">
        <v>80</v>
      </c>
      <c r="D75" s="185">
        <f>(D20)*0.02%</f>
        <v>0.72984000000000004</v>
      </c>
      <c r="E75" s="185"/>
      <c r="F75" s="186"/>
      <c r="G75" s="116">
        <v>2.0000000000000001E-4</v>
      </c>
    </row>
    <row r="76" spans="2:7" ht="14.25" customHeight="1">
      <c r="B76" s="19" t="s">
        <v>10</v>
      </c>
      <c r="C76" s="83" t="s">
        <v>81</v>
      </c>
      <c r="D76" s="185">
        <f>(D20)*0.03%</f>
        <v>1.09476</v>
      </c>
      <c r="E76" s="185"/>
      <c r="F76" s="186"/>
      <c r="G76" s="116">
        <v>2.9999999999999997E-4</v>
      </c>
    </row>
    <row r="77" spans="2:7" ht="14.25" customHeight="1">
      <c r="B77" s="19" t="s">
        <v>27</v>
      </c>
      <c r="C77" s="83" t="s">
        <v>82</v>
      </c>
      <c r="D77" s="185">
        <f>TRUNC(((D20+D25+D26))*((120/30)/12) * 1.416% * 13.54% * 36.8%,2)</f>
        <v>0.95</v>
      </c>
      <c r="E77" s="185"/>
      <c r="F77" s="186"/>
      <c r="G77" s="117">
        <v>2.3000000000000001E-4</v>
      </c>
    </row>
    <row r="78" spans="2:7" ht="14.25" customHeight="1">
      <c r="B78" s="19" t="s">
        <v>29</v>
      </c>
      <c r="C78" s="83" t="s">
        <v>83</v>
      </c>
      <c r="D78" s="185">
        <f>(D20)*1.66%</f>
        <v>60.576719999999995</v>
      </c>
      <c r="E78" s="185"/>
      <c r="F78" s="186"/>
      <c r="G78" s="116">
        <v>1.66E-2</v>
      </c>
    </row>
    <row r="79" spans="2:7" ht="14.25" customHeight="1">
      <c r="B79" s="19" t="s">
        <v>31</v>
      </c>
      <c r="C79" s="83" t="s">
        <v>32</v>
      </c>
      <c r="D79" s="185">
        <v>0</v>
      </c>
      <c r="E79" s="185"/>
      <c r="F79" s="186"/>
      <c r="G79" s="118">
        <f>SUM(G73:G78)</f>
        <v>0.12503</v>
      </c>
    </row>
    <row r="80" spans="2:7" ht="14.25" customHeight="1">
      <c r="B80" s="19"/>
      <c r="C80" s="83" t="s">
        <v>84</v>
      </c>
      <c r="D80" s="185">
        <f>(4.35*D20)/100</f>
        <v>158.74019999999999</v>
      </c>
      <c r="E80" s="185"/>
      <c r="F80" s="186"/>
    </row>
    <row r="81" spans="2:7" ht="14.25" customHeight="1" thickBot="1">
      <c r="B81" s="20"/>
      <c r="C81" s="56" t="s">
        <v>53</v>
      </c>
      <c r="D81" s="187">
        <f>SUM(D73:F80)</f>
        <v>615.1103599999999</v>
      </c>
      <c r="E81" s="222"/>
      <c r="F81" s="223"/>
    </row>
    <row r="82" spans="2:7" ht="14.25" customHeight="1" thickBot="1"/>
    <row r="83" spans="2:7" ht="14.25" customHeight="1" thickBot="1">
      <c r="B83" s="64"/>
      <c r="C83" s="254" t="s">
        <v>85</v>
      </c>
      <c r="D83" s="255"/>
      <c r="E83" s="255"/>
      <c r="F83" s="256"/>
    </row>
    <row r="84" spans="2:7" ht="14.25" customHeight="1">
      <c r="B84" s="65" t="s">
        <v>86</v>
      </c>
      <c r="C84" s="97" t="s">
        <v>60</v>
      </c>
      <c r="D84" s="257" t="s">
        <v>22</v>
      </c>
      <c r="E84" s="257"/>
      <c r="F84" s="258"/>
    </row>
    <row r="85" spans="2:7" ht="14.25" customHeight="1" thickBot="1">
      <c r="B85" s="85" t="s">
        <v>4</v>
      </c>
      <c r="C85" s="86" t="s">
        <v>87</v>
      </c>
      <c r="D85" s="259"/>
      <c r="E85" s="260"/>
      <c r="F85" s="261"/>
    </row>
    <row r="86" spans="2:7" ht="14.25" customHeight="1" thickBot="1">
      <c r="B86" s="64"/>
      <c r="C86" s="63" t="s">
        <v>53</v>
      </c>
      <c r="D86" s="262">
        <f>SUM(D85)</f>
        <v>0</v>
      </c>
      <c r="E86" s="262"/>
      <c r="F86" s="263"/>
      <c r="G86" s="26"/>
    </row>
    <row r="87" spans="2:7" ht="14.25" customHeight="1" thickBot="1"/>
    <row r="88" spans="2:7" ht="14.25" customHeight="1" thickBot="1">
      <c r="B88" s="52"/>
      <c r="C88" s="203" t="s">
        <v>88</v>
      </c>
      <c r="D88" s="204"/>
      <c r="E88" s="204"/>
      <c r="F88" s="205"/>
    </row>
    <row r="89" spans="2:7" ht="14.25" customHeight="1" thickBot="1">
      <c r="B89" s="67">
        <v>4</v>
      </c>
      <c r="C89" s="51" t="s">
        <v>89</v>
      </c>
      <c r="D89" s="206" t="s">
        <v>38</v>
      </c>
      <c r="E89" s="206"/>
      <c r="F89" s="207"/>
    </row>
    <row r="90" spans="2:7" s="27" customFormat="1" ht="15" customHeight="1">
      <c r="B90" s="49" t="s">
        <v>78</v>
      </c>
      <c r="C90" s="50" t="s">
        <v>79</v>
      </c>
      <c r="D90" s="208">
        <f>D81</f>
        <v>615.1103599999999</v>
      </c>
      <c r="E90" s="209"/>
      <c r="F90" s="210"/>
      <c r="G90" s="28"/>
    </row>
    <row r="91" spans="2:7" ht="15" customHeight="1" thickBot="1">
      <c r="B91" s="33" t="s">
        <v>86</v>
      </c>
      <c r="C91" s="95" t="s">
        <v>60</v>
      </c>
      <c r="D91" s="224">
        <f>D86</f>
        <v>0</v>
      </c>
      <c r="E91" s="225"/>
      <c r="F91" s="226"/>
    </row>
    <row r="92" spans="2:7" ht="15" customHeight="1" thickBot="1">
      <c r="B92" s="52"/>
      <c r="C92" s="102" t="s">
        <v>39</v>
      </c>
      <c r="D92" s="231">
        <f>SUM(D90:F91)</f>
        <v>615.1103599999999</v>
      </c>
      <c r="E92" s="231"/>
      <c r="F92" s="232"/>
    </row>
    <row r="93" spans="2:7" ht="15" customHeight="1" thickBot="1">
      <c r="G93" s="7"/>
    </row>
    <row r="94" spans="2:7" ht="15" customHeight="1" thickBot="1">
      <c r="B94" s="70"/>
      <c r="C94" s="246" t="s">
        <v>90</v>
      </c>
      <c r="D94" s="247"/>
      <c r="E94" s="247"/>
      <c r="F94" s="248"/>
      <c r="G94" s="7"/>
    </row>
    <row r="95" spans="2:7" ht="15" customHeight="1" thickBot="1">
      <c r="B95" s="73">
        <v>5</v>
      </c>
      <c r="C95" s="61" t="s">
        <v>91</v>
      </c>
      <c r="D95" s="249" t="s">
        <v>22</v>
      </c>
      <c r="E95" s="249"/>
      <c r="F95" s="250"/>
      <c r="G95" s="7"/>
    </row>
    <row r="96" spans="2:7" ht="15" customHeight="1">
      <c r="B96" s="72" t="s">
        <v>4</v>
      </c>
      <c r="C96" s="68" t="s">
        <v>92</v>
      </c>
      <c r="D96" s="298">
        <v>0</v>
      </c>
      <c r="E96" s="299"/>
      <c r="F96" s="300"/>
      <c r="G96" s="7"/>
    </row>
    <row r="97" spans="2:6" s="7" customFormat="1" ht="15" customHeight="1">
      <c r="B97" s="72" t="s">
        <v>6</v>
      </c>
      <c r="C97" s="87" t="s">
        <v>93</v>
      </c>
      <c r="D97" s="301">
        <v>0</v>
      </c>
      <c r="E97" s="301"/>
      <c r="F97" s="302"/>
    </row>
    <row r="98" spans="2:6" s="7" customFormat="1" ht="15" customHeight="1">
      <c r="B98" s="72" t="s">
        <v>8</v>
      </c>
      <c r="C98" s="87" t="s">
        <v>94</v>
      </c>
      <c r="D98" s="301">
        <v>0</v>
      </c>
      <c r="E98" s="301"/>
      <c r="F98" s="302"/>
    </row>
    <row r="99" spans="2:6" s="7" customFormat="1" ht="15" customHeight="1" thickBot="1">
      <c r="B99" s="71"/>
      <c r="C99" s="69" t="s">
        <v>95</v>
      </c>
      <c r="D99" s="266">
        <v>0</v>
      </c>
      <c r="E99" s="266"/>
      <c r="F99" s="267"/>
    </row>
    <row r="100" spans="2:6" s="7" customFormat="1" ht="15" customHeight="1" thickBot="1">
      <c r="B100" s="29"/>
      <c r="C100" s="53"/>
      <c r="D100" s="54"/>
      <c r="E100" s="54"/>
      <c r="F100" s="54"/>
    </row>
    <row r="101" spans="2:6" s="7" customFormat="1" ht="15" customHeight="1" thickBot="1">
      <c r="B101" s="74"/>
      <c r="C101" s="268" t="s">
        <v>96</v>
      </c>
      <c r="D101" s="269"/>
      <c r="E101" s="269"/>
      <c r="F101" s="269"/>
    </row>
    <row r="102" spans="2:6" s="7" customFormat="1" ht="15" customHeight="1" thickBot="1">
      <c r="B102" s="73">
        <v>6</v>
      </c>
      <c r="C102" s="55" t="s">
        <v>97</v>
      </c>
      <c r="D102" s="42" t="s">
        <v>43</v>
      </c>
      <c r="E102" s="195" t="s">
        <v>22</v>
      </c>
      <c r="F102" s="196"/>
    </row>
    <row r="103" spans="2:6" s="7" customFormat="1" ht="15" customHeight="1">
      <c r="B103" s="72" t="s">
        <v>4</v>
      </c>
      <c r="C103" s="96" t="s">
        <v>98</v>
      </c>
      <c r="D103" s="99">
        <v>3</v>
      </c>
      <c r="E103" s="197">
        <f>(D120)*D103/100</f>
        <v>205.14358619999999</v>
      </c>
      <c r="F103" s="198"/>
    </row>
    <row r="104" spans="2:6" s="7" customFormat="1" ht="15" customHeight="1">
      <c r="B104" s="72" t="s">
        <v>6</v>
      </c>
      <c r="C104" s="83" t="s">
        <v>99</v>
      </c>
      <c r="D104" s="100">
        <v>6</v>
      </c>
      <c r="E104" s="185">
        <f>(D120+E103)*D104/100</f>
        <v>422.59578757199995</v>
      </c>
      <c r="F104" s="186"/>
    </row>
    <row r="105" spans="2:6" s="7" customFormat="1" ht="15" customHeight="1">
      <c r="B105" s="72" t="s">
        <v>8</v>
      </c>
      <c r="C105" s="83" t="s">
        <v>100</v>
      </c>
      <c r="D105" s="94"/>
      <c r="E105" s="185"/>
      <c r="F105" s="186"/>
    </row>
    <row r="106" spans="2:6" s="7" customFormat="1" ht="15" customHeight="1">
      <c r="B106" s="72"/>
      <c r="C106" s="83" t="s">
        <v>101</v>
      </c>
      <c r="D106" s="94">
        <f>7.6+1.65</f>
        <v>9.25</v>
      </c>
      <c r="E106" s="185">
        <f>((D120+E103+E104)/(1-(D106+D108)/100))*(D106/100)</f>
        <v>805.35504317657137</v>
      </c>
      <c r="F106" s="186"/>
    </row>
    <row r="107" spans="2:6" s="7" customFormat="1" ht="15" customHeight="1">
      <c r="B107" s="72"/>
      <c r="C107" s="83" t="s">
        <v>102</v>
      </c>
      <c r="D107" s="94"/>
      <c r="E107" s="185"/>
      <c r="F107" s="186"/>
    </row>
    <row r="108" spans="2:6" s="7" customFormat="1" ht="15" customHeight="1">
      <c r="B108" s="72"/>
      <c r="C108" s="83" t="s">
        <v>103</v>
      </c>
      <c r="D108" s="98">
        <v>5</v>
      </c>
      <c r="E108" s="185">
        <f>((D120+E103+E104)/(1-(D106+D108)/100))*(D108/100)</f>
        <v>435.32705036571429</v>
      </c>
      <c r="F108" s="186"/>
    </row>
    <row r="109" spans="2:6" s="7" customFormat="1" ht="15" customHeight="1">
      <c r="B109" s="72"/>
      <c r="C109" s="83" t="s">
        <v>104</v>
      </c>
      <c r="D109" s="94"/>
      <c r="E109" s="185"/>
      <c r="F109" s="186"/>
    </row>
    <row r="110" spans="2:6" s="7" customFormat="1" ht="15" customHeight="1" thickBot="1">
      <c r="B110" s="75"/>
      <c r="C110" s="56" t="s">
        <v>53</v>
      </c>
      <c r="D110" s="4">
        <f>SUM(D103:D109)</f>
        <v>23.25</v>
      </c>
      <c r="E110" s="187">
        <f>SUM(E103:F109)</f>
        <v>1868.4214673142856</v>
      </c>
      <c r="F110" s="188"/>
    </row>
    <row r="111" spans="2:6" s="7" customFormat="1" ht="15" customHeight="1">
      <c r="B111" s="29"/>
      <c r="C111" s="53"/>
      <c r="D111" s="54"/>
      <c r="E111" s="54"/>
      <c r="F111" s="54"/>
    </row>
    <row r="112" spans="2:6" s="27" customFormat="1" ht="15" customHeight="1">
      <c r="B112" s="7"/>
      <c r="C112" s="154" t="s">
        <v>105</v>
      </c>
      <c r="D112" s="154"/>
      <c r="E112" s="154"/>
      <c r="F112" s="154"/>
    </row>
    <row r="113" spans="2:6" s="27" customFormat="1" ht="15" customHeight="1" thickBot="1">
      <c r="B113" s="7"/>
      <c r="C113" s="21"/>
      <c r="D113" s="7"/>
      <c r="E113" s="7"/>
      <c r="F113" s="7"/>
    </row>
    <row r="114" spans="2:6" s="27" customFormat="1" ht="15" customHeight="1" thickBot="1">
      <c r="B114" s="17"/>
      <c r="C114" s="55" t="s">
        <v>106</v>
      </c>
      <c r="D114" s="195" t="s">
        <v>22</v>
      </c>
      <c r="E114" s="245"/>
      <c r="F114" s="196"/>
    </row>
    <row r="115" spans="2:6" s="27" customFormat="1" ht="15" customHeight="1">
      <c r="B115" s="59" t="s">
        <v>4</v>
      </c>
      <c r="C115" s="96" t="s">
        <v>107</v>
      </c>
      <c r="D115" s="284">
        <f>D20</f>
        <v>3649.2</v>
      </c>
      <c r="E115" s="284"/>
      <c r="F115" s="285"/>
    </row>
    <row r="116" spans="2:6" s="27" customFormat="1" ht="15" customHeight="1">
      <c r="B116" s="59" t="s">
        <v>6</v>
      </c>
      <c r="C116" s="83" t="s">
        <v>108</v>
      </c>
      <c r="D116" s="270">
        <f>D58</f>
        <v>2322.4260097599999</v>
      </c>
      <c r="E116" s="270"/>
      <c r="F116" s="271"/>
    </row>
    <row r="117" spans="2:6" s="27" customFormat="1" ht="15" customHeight="1">
      <c r="B117" s="59" t="s">
        <v>8</v>
      </c>
      <c r="C117" s="83" t="s">
        <v>109</v>
      </c>
      <c r="D117" s="270">
        <f>D68</f>
        <v>251.38317024000003</v>
      </c>
      <c r="E117" s="270"/>
      <c r="F117" s="271"/>
    </row>
    <row r="118" spans="2:6" s="27" customFormat="1" ht="15" customHeight="1">
      <c r="B118" s="59" t="s">
        <v>10</v>
      </c>
      <c r="C118" s="83" t="s">
        <v>76</v>
      </c>
      <c r="D118" s="270">
        <f>D92</f>
        <v>615.1103599999999</v>
      </c>
      <c r="E118" s="270"/>
      <c r="F118" s="271"/>
    </row>
    <row r="119" spans="2:6" s="27" customFormat="1" ht="15" customHeight="1">
      <c r="B119" s="59" t="s">
        <v>27</v>
      </c>
      <c r="C119" s="83" t="s">
        <v>110</v>
      </c>
      <c r="D119" s="272">
        <f>D99</f>
        <v>0</v>
      </c>
      <c r="E119" s="273"/>
      <c r="F119" s="274"/>
    </row>
    <row r="120" spans="2:6" s="27" customFormat="1" ht="15" customHeight="1">
      <c r="B120" s="59"/>
      <c r="C120" s="88" t="s">
        <v>111</v>
      </c>
      <c r="D120" s="275">
        <f>SUM(D115:F119)</f>
        <v>6838.1195399999997</v>
      </c>
      <c r="E120" s="276"/>
      <c r="F120" s="277"/>
    </row>
    <row r="121" spans="2:6" s="27" customFormat="1" ht="15" customHeight="1">
      <c r="B121" s="59" t="s">
        <v>29</v>
      </c>
      <c r="C121" s="89" t="s">
        <v>112</v>
      </c>
      <c r="D121" s="272">
        <f>E110</f>
        <v>1868.4214673142856</v>
      </c>
      <c r="E121" s="273"/>
      <c r="F121" s="274"/>
    </row>
    <row r="122" spans="2:6" s="27" customFormat="1" ht="27" customHeight="1" thickBot="1">
      <c r="B122" s="59"/>
      <c r="C122" s="111" t="s">
        <v>122</v>
      </c>
      <c r="D122" s="278">
        <f>SUM(D120:F121)</f>
        <v>8706.5410073142848</v>
      </c>
      <c r="E122" s="279"/>
      <c r="F122" s="280"/>
    </row>
    <row r="123" spans="2:6" s="27" customFormat="1" ht="24.75" customHeight="1">
      <c r="B123" s="59"/>
      <c r="C123" s="108" t="s">
        <v>120</v>
      </c>
      <c r="D123" s="109"/>
      <c r="E123" s="107">
        <v>1</v>
      </c>
      <c r="F123" s="110"/>
    </row>
    <row r="124" spans="2:6" s="27" customFormat="1" ht="18.75" customHeight="1" thickBot="1">
      <c r="B124" s="59"/>
      <c r="C124" s="111" t="s">
        <v>121</v>
      </c>
      <c r="D124" s="278">
        <f>D122*E123</f>
        <v>8706.5410073142848</v>
      </c>
      <c r="E124" s="279"/>
      <c r="F124" s="280"/>
    </row>
    <row r="125" spans="2:6" s="27" customFormat="1" ht="15" customHeight="1" thickBot="1">
      <c r="B125" s="20"/>
      <c r="C125" s="112" t="s">
        <v>113</v>
      </c>
      <c r="D125" s="303">
        <f>D122/D20</f>
        <v>2.3858766324987082</v>
      </c>
      <c r="E125" s="304"/>
      <c r="F125" s="305"/>
    </row>
    <row r="126" spans="2:6" s="27" customFormat="1" ht="15" customHeight="1">
      <c r="B126" s="7"/>
      <c r="C126" s="21"/>
      <c r="D126" s="7"/>
      <c r="E126" s="7"/>
      <c r="F126" s="7"/>
    </row>
  </sheetData>
  <mergeCells count="109">
    <mergeCell ref="D118:F118"/>
    <mergeCell ref="D119:F119"/>
    <mergeCell ref="D120:F120"/>
    <mergeCell ref="D121:F121"/>
    <mergeCell ref="D124:F124"/>
    <mergeCell ref="D125:F125"/>
    <mergeCell ref="E110:F110"/>
    <mergeCell ref="C112:F112"/>
    <mergeCell ref="D114:F114"/>
    <mergeCell ref="D115:F115"/>
    <mergeCell ref="D116:F116"/>
    <mergeCell ref="D117:F117"/>
    <mergeCell ref="D122:F122"/>
    <mergeCell ref="E104:F104"/>
    <mergeCell ref="E105:F105"/>
    <mergeCell ref="E106:F106"/>
    <mergeCell ref="E107:F107"/>
    <mergeCell ref="E108:F108"/>
    <mergeCell ref="E109:F109"/>
    <mergeCell ref="D97:F97"/>
    <mergeCell ref="D98:F98"/>
    <mergeCell ref="D99:F99"/>
    <mergeCell ref="C101:F101"/>
    <mergeCell ref="E102:F102"/>
    <mergeCell ref="E103:F103"/>
    <mergeCell ref="D90:F90"/>
    <mergeCell ref="D91:F91"/>
    <mergeCell ref="D92:F92"/>
    <mergeCell ref="C94:F94"/>
    <mergeCell ref="D95:F95"/>
    <mergeCell ref="D96:F96"/>
    <mergeCell ref="C83:F83"/>
    <mergeCell ref="D84:F84"/>
    <mergeCell ref="D85:F85"/>
    <mergeCell ref="D86:F86"/>
    <mergeCell ref="C88:F88"/>
    <mergeCell ref="D89:F89"/>
    <mergeCell ref="D76:F76"/>
    <mergeCell ref="D77:F77"/>
    <mergeCell ref="D78:F78"/>
    <mergeCell ref="D79:F79"/>
    <mergeCell ref="D80:F80"/>
    <mergeCell ref="D81:F81"/>
    <mergeCell ref="C70:F70"/>
    <mergeCell ref="C71:F71"/>
    <mergeCell ref="D72:F72"/>
    <mergeCell ref="D73:F73"/>
    <mergeCell ref="D74:F74"/>
    <mergeCell ref="D75:F75"/>
    <mergeCell ref="D63:F63"/>
    <mergeCell ref="D64:F64"/>
    <mergeCell ref="D65:F65"/>
    <mergeCell ref="D66:F66"/>
    <mergeCell ref="D67:F67"/>
    <mergeCell ref="D68:F68"/>
    <mergeCell ref="D56:F56"/>
    <mergeCell ref="D57:F57"/>
    <mergeCell ref="D58:F58"/>
    <mergeCell ref="C60:F60"/>
    <mergeCell ref="D61:F61"/>
    <mergeCell ref="D62:F62"/>
    <mergeCell ref="D49:F49"/>
    <mergeCell ref="D50:F50"/>
    <mergeCell ref="D51:F51"/>
    <mergeCell ref="C53:F53"/>
    <mergeCell ref="D54:F54"/>
    <mergeCell ref="D55:F55"/>
    <mergeCell ref="D43:F43"/>
    <mergeCell ref="D44:F44"/>
    <mergeCell ref="D45:F45"/>
    <mergeCell ref="D46:F46"/>
    <mergeCell ref="D47:F47"/>
    <mergeCell ref="D48:F48"/>
    <mergeCell ref="E35:F35"/>
    <mergeCell ref="E36:F36"/>
    <mergeCell ref="E37:F37"/>
    <mergeCell ref="E38:F38"/>
    <mergeCell ref="E39:F39"/>
    <mergeCell ref="C42:F42"/>
    <mergeCell ref="C29:F29"/>
    <mergeCell ref="E30:F30"/>
    <mergeCell ref="E31:F31"/>
    <mergeCell ref="E32:F32"/>
    <mergeCell ref="E33:F33"/>
    <mergeCell ref="E34:F34"/>
    <mergeCell ref="C22:F22"/>
    <mergeCell ref="C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C21:F21"/>
    <mergeCell ref="D8:F8"/>
    <mergeCell ref="C11:F11"/>
    <mergeCell ref="D12:F12"/>
    <mergeCell ref="D13:F13"/>
    <mergeCell ref="D14:F14"/>
    <mergeCell ref="D15:F15"/>
    <mergeCell ref="C1:F1"/>
    <mergeCell ref="D3:F3"/>
    <mergeCell ref="D4:F4"/>
    <mergeCell ref="D5:F5"/>
    <mergeCell ref="D6:F6"/>
    <mergeCell ref="D7:F7"/>
  </mergeCells>
  <pageMargins left="0.78749999999999998" right="0.78749999999999998" top="1.0527777777777778" bottom="1.0527777777777778" header="0.78749999999999998" footer="0.78749999999999998"/>
  <pageSetup paperSize="9" scale="58" firstPageNumber="0" orientation="portrait" r:id="rId1"/>
  <headerFooter alignWithMargins="0">
    <oddHeader>&amp;C&amp;"Times New Roman,Normal"&amp;12&amp;A</oddHeader>
    <oddFooter>&amp;C&amp;"Times New Roman,Normal"&amp;12Página &amp;P</oddFooter>
  </headerFooter>
  <colBreaks count="1" manualBreakCount="1">
    <brk id="6" min="7" max="139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A18E274C17B244899BE4791DDADA6A" ma:contentTypeVersion="4" ma:contentTypeDescription="Crie um novo documento." ma:contentTypeScope="" ma:versionID="8a03eda2f7b6039917905f51b7b4c565">
  <xsd:schema xmlns:xsd="http://www.w3.org/2001/XMLSchema" xmlns:xs="http://www.w3.org/2001/XMLSchema" xmlns:p="http://schemas.microsoft.com/office/2006/metadata/properties" xmlns:ns2="9a6c27eb-32da-4d3f-a3a9-33e45052b70e" xmlns:ns3="11d2184b-c02b-4a5e-bbd0-423a16a9adca" targetNamespace="http://schemas.microsoft.com/office/2006/metadata/properties" ma:root="true" ma:fieldsID="f3f68d09d467aeaea0ac96688966be96" ns2:_="" ns3:_="">
    <xsd:import namespace="9a6c27eb-32da-4d3f-a3a9-33e45052b70e"/>
    <xsd:import namespace="11d2184b-c02b-4a5e-bbd0-423a16a9a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c27eb-32da-4d3f-a3a9-33e45052b7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2184b-c02b-4a5e-bbd0-423a16a9ad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BDD7C-D33C-4FA9-B79C-54D90A7DE3FD}">
  <ds:schemaRefs>
    <ds:schemaRef ds:uri="http://purl.org/dc/elements/1.1/"/>
    <ds:schemaRef ds:uri="http://purl.org/dc/dcmitype/"/>
    <ds:schemaRef ds:uri="11d2184b-c02b-4a5e-bbd0-423a16a9adca"/>
    <ds:schemaRef ds:uri="http://purl.org/dc/terms/"/>
    <ds:schemaRef ds:uri="http://schemas.microsoft.com/office/infopath/2007/PartnerControls"/>
    <ds:schemaRef ds:uri="http://schemas.microsoft.com/office/2006/documentManagement/types"/>
    <ds:schemaRef ds:uri="9a6c27eb-32da-4d3f-a3a9-33e45052b70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F0AC8BF-0955-43EA-A727-89CDDC937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E9E772-996F-4A4D-9EB9-8B1D53380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6c27eb-32da-4d3f-a3a9-33e45052b70e"/>
    <ds:schemaRef ds:uri="11d2184b-c02b-4a5e-bbd0-423a16a9a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Geral</vt:lpstr>
      <vt:lpstr>ENFERMEIRA</vt:lpstr>
      <vt:lpstr>TEC_ENFERMAGEM</vt:lpstr>
      <vt:lpstr>ENFERMEIRA!Area_de_impressao</vt:lpstr>
      <vt:lpstr>Geral!Area_de_impressao</vt:lpstr>
      <vt:lpstr>TEC_ENFERMAGEM!Area_de_impressao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 Brasil Santos</dc:creator>
  <cp:lastModifiedBy>TRT22</cp:lastModifiedBy>
  <cp:revision/>
  <cp:lastPrinted>2026-06-08T17:26:02Z</cp:lastPrinted>
  <dcterms:created xsi:type="dcterms:W3CDTF">2011-10-09T16:09:02Z</dcterms:created>
  <dcterms:modified xsi:type="dcterms:W3CDTF">2026-06-24T13:14:14Z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0x01010095A18E274C17B244899BE4791DDADA6A</vt:lpwstr>
  </property>
</Properties>
</file>